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31314574-7C4C-4980-98C2-E06BAD37FA14}"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s>
  <externalReferences>
    <externalReference r:id="rId4"/>
    <externalReference r:id="rId5"/>
  </externalReferences>
  <definedNames>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NN'!$A$5:$AK$152</definedName>
    <definedName name="_xlnm._FilterDatabase" localSheetId="1" hidden="1">'ĐẤT PNN'!$A$5:$WWE$152</definedName>
    <definedName name="_xlnm._FilterDatabase" localSheetId="0" hidden="1">'Đầu vào (2)'!$A$1:$WWV$153</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NN'!$A$1:$R$152</definedName>
    <definedName name="_xlnm.Print_Area" localSheetId="1">'ĐẤT PNN'!$A$1:$L$152</definedName>
    <definedName name="_xlnm.Print_Area">#REF!</definedName>
    <definedName name="_xlnm.Print_Titles" localSheetId="2">'ĐẤT NN'!$4:$4</definedName>
    <definedName name="_xlnm.Print_Titles" localSheetId="1">'ĐẤT PNN'!$4:$5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52" i="13" l="1"/>
  <c r="C151" i="13"/>
  <c r="C150" i="13"/>
  <c r="C149" i="13"/>
  <c r="C148" i="13"/>
  <c r="C147" i="13"/>
  <c r="C146" i="13"/>
  <c r="C145" i="13"/>
  <c r="C144" i="13"/>
  <c r="C143" i="13"/>
  <c r="C142" i="13"/>
  <c r="C141" i="13"/>
  <c r="C140" i="13"/>
  <c r="C139" i="13"/>
  <c r="C138" i="13"/>
  <c r="C137" i="13"/>
  <c r="C136" i="13"/>
  <c r="C135" i="13"/>
  <c r="C134" i="13"/>
  <c r="C133" i="13"/>
  <c r="C132" i="13"/>
  <c r="C131" i="13"/>
  <c r="C130" i="13"/>
  <c r="C129" i="13"/>
  <c r="C128" i="13"/>
  <c r="C127" i="13"/>
  <c r="C126" i="13"/>
  <c r="C125" i="13"/>
  <c r="C124" i="13"/>
  <c r="C123" i="13"/>
  <c r="C122" i="13"/>
  <c r="C121" i="13"/>
  <c r="C120" i="13"/>
  <c r="C119" i="13"/>
  <c r="C118" i="13"/>
  <c r="C117" i="13"/>
  <c r="C116" i="13"/>
  <c r="C115" i="13"/>
  <c r="C114" i="13"/>
  <c r="C113" i="13"/>
  <c r="C112" i="13"/>
  <c r="C111" i="13"/>
  <c r="C110" i="13"/>
  <c r="C109" i="13"/>
  <c r="C108" i="13"/>
  <c r="C107" i="13"/>
  <c r="C106" i="13"/>
  <c r="C105" i="13"/>
  <c r="C104" i="13"/>
  <c r="C103" i="13"/>
  <c r="C102" i="13"/>
  <c r="C101" i="13"/>
  <c r="C100" i="13"/>
  <c r="C99" i="13"/>
  <c r="C98" i="13"/>
  <c r="C97" i="13"/>
  <c r="C96" i="13"/>
  <c r="C95" i="13"/>
  <c r="C94" i="13"/>
  <c r="C93" i="13"/>
  <c r="C92" i="13"/>
  <c r="C91" i="13"/>
  <c r="C90" i="13"/>
  <c r="C89" i="13"/>
  <c r="C88" i="13"/>
  <c r="C87" i="13"/>
  <c r="C86" i="13"/>
  <c r="C85" i="13"/>
  <c r="C84" i="13"/>
  <c r="C83" i="13"/>
  <c r="C82" i="13"/>
  <c r="C81" i="13"/>
  <c r="C80" i="13"/>
  <c r="C79" i="13"/>
  <c r="C78" i="13"/>
  <c r="C77" i="13"/>
  <c r="C76" i="13"/>
  <c r="C75" i="13"/>
  <c r="C74" i="13"/>
  <c r="C73" i="13"/>
  <c r="C72" i="13"/>
  <c r="C71" i="13"/>
  <c r="C70" i="13"/>
  <c r="C69" i="13"/>
  <c r="C68" i="13"/>
  <c r="C67" i="13"/>
  <c r="C66" i="13"/>
  <c r="C65" i="13"/>
  <c r="C64" i="13"/>
  <c r="C63" i="13"/>
  <c r="C62" i="13"/>
  <c r="C61" i="13"/>
  <c r="C60" i="13"/>
  <c r="C59" i="13"/>
  <c r="C58" i="13"/>
  <c r="C57" i="13"/>
  <c r="C56" i="13"/>
  <c r="C55" i="13"/>
  <c r="C54" i="13"/>
  <c r="C53" i="13"/>
  <c r="C52" i="13"/>
  <c r="C51" i="13"/>
  <c r="C50" i="13"/>
  <c r="C49" i="13"/>
  <c r="C48" i="13"/>
  <c r="C47" i="13"/>
  <c r="C46" i="13"/>
  <c r="C45" i="13"/>
  <c r="C44" i="13"/>
  <c r="C43" i="13"/>
  <c r="C42" i="13"/>
  <c r="C41" i="13"/>
  <c r="C40" i="13"/>
  <c r="C39" i="13"/>
  <c r="C38" i="13"/>
  <c r="C37" i="13"/>
  <c r="C36" i="13"/>
  <c r="C35" i="13"/>
  <c r="C34" i="13"/>
  <c r="C33" i="13"/>
  <c r="C32" i="13"/>
  <c r="C31" i="13"/>
  <c r="C30" i="13"/>
  <c r="C29" i="13"/>
  <c r="C28" i="13"/>
  <c r="C27" i="13"/>
  <c r="C26" i="13"/>
  <c r="C25" i="13"/>
  <c r="C24" i="13"/>
  <c r="C23" i="13"/>
  <c r="C22" i="13"/>
  <c r="C21" i="13"/>
  <c r="C20" i="13"/>
  <c r="C19" i="13"/>
  <c r="C18" i="13"/>
  <c r="C17" i="13"/>
  <c r="C16" i="13"/>
  <c r="C15" i="13"/>
  <c r="C14" i="13"/>
  <c r="C13" i="13"/>
  <c r="C12" i="13"/>
  <c r="C11" i="13"/>
  <c r="C10" i="13"/>
  <c r="C9" i="13"/>
  <c r="C8" i="13"/>
  <c r="C7" i="13"/>
  <c r="C6" i="13"/>
  <c r="AI146" i="13"/>
  <c r="AH146" i="13"/>
  <c r="AG146" i="13"/>
  <c r="AF146" i="13"/>
  <c r="AI139" i="13"/>
  <c r="AH139" i="13"/>
  <c r="AG139" i="13"/>
  <c r="AF139" i="13"/>
  <c r="AI132" i="13"/>
  <c r="AH132" i="13"/>
  <c r="AG132" i="13"/>
  <c r="AF132" i="13"/>
  <c r="AI125" i="13"/>
  <c r="AH125" i="13"/>
  <c r="AG125" i="13"/>
  <c r="AF125" i="13"/>
  <c r="AI118" i="13"/>
  <c r="AH118" i="13"/>
  <c r="AG118" i="13"/>
  <c r="AF118" i="13"/>
  <c r="AI111" i="13"/>
  <c r="AH111" i="13"/>
  <c r="AG111" i="13"/>
  <c r="AF111" i="13"/>
  <c r="AI104" i="13"/>
  <c r="AH104" i="13"/>
  <c r="AG104" i="13"/>
  <c r="AF104" i="13"/>
  <c r="AI97" i="13"/>
  <c r="AH97" i="13"/>
  <c r="AG97" i="13"/>
  <c r="AF97" i="13"/>
  <c r="AI90" i="13"/>
  <c r="AH90" i="13"/>
  <c r="AG90" i="13"/>
  <c r="AF90" i="13"/>
  <c r="AI83" i="13"/>
  <c r="AH83" i="13"/>
  <c r="AG83" i="13"/>
  <c r="AF83" i="13"/>
  <c r="AI76" i="13"/>
  <c r="AH76" i="13"/>
  <c r="AG76" i="13"/>
  <c r="AF76" i="13"/>
  <c r="AI69" i="13"/>
  <c r="AH69" i="13"/>
  <c r="AG69" i="13"/>
  <c r="AF69" i="13"/>
  <c r="AI62" i="13"/>
  <c r="AH62" i="13"/>
  <c r="AG62" i="13"/>
  <c r="AF62" i="13"/>
  <c r="AI55" i="13"/>
  <c r="AH55" i="13"/>
  <c r="AG55" i="13"/>
  <c r="AF55" i="13"/>
  <c r="AI48" i="13"/>
  <c r="AH48" i="13"/>
  <c r="AG48" i="13"/>
  <c r="AF48" i="13"/>
  <c r="AI41" i="13"/>
  <c r="AH41" i="13"/>
  <c r="AG41" i="13"/>
  <c r="AF41" i="13"/>
  <c r="AI34" i="13"/>
  <c r="AH34" i="13"/>
  <c r="AG34" i="13"/>
  <c r="AF34" i="13"/>
  <c r="AI27" i="13"/>
  <c r="AH27" i="13"/>
  <c r="AG27" i="13"/>
  <c r="AF27" i="13"/>
  <c r="AI20" i="13"/>
  <c r="AH20" i="13"/>
  <c r="AG20" i="13"/>
  <c r="AF20" i="13"/>
  <c r="AI13" i="13"/>
  <c r="AH13" i="13"/>
  <c r="AG13" i="13"/>
  <c r="AF13" i="13"/>
  <c r="AI6" i="13"/>
  <c r="AH6" i="13"/>
  <c r="AG6" i="13"/>
  <c r="AF6" i="13"/>
  <c r="Z146" i="13"/>
  <c r="Y146" i="13"/>
  <c r="X146" i="13"/>
  <c r="W146" i="13"/>
  <c r="Z139" i="13"/>
  <c r="Y139" i="13"/>
  <c r="X139" i="13"/>
  <c r="W139" i="13"/>
  <c r="Z132" i="13"/>
  <c r="Y132" i="13"/>
  <c r="X132" i="13"/>
  <c r="W132" i="13"/>
  <c r="Z125" i="13"/>
  <c r="Y125" i="13"/>
  <c r="X125" i="13"/>
  <c r="W125" i="13"/>
  <c r="Z118" i="13"/>
  <c r="Y118" i="13"/>
  <c r="X118" i="13"/>
  <c r="W118" i="13"/>
  <c r="Z111" i="13"/>
  <c r="Y111" i="13"/>
  <c r="X111" i="13"/>
  <c r="W111" i="13"/>
  <c r="Z104" i="13"/>
  <c r="Y104" i="13"/>
  <c r="X104" i="13"/>
  <c r="W104" i="13"/>
  <c r="Z97" i="13"/>
  <c r="Y97" i="13"/>
  <c r="X97" i="13"/>
  <c r="W97" i="13"/>
  <c r="Z90" i="13"/>
  <c r="Y90" i="13"/>
  <c r="X90" i="13"/>
  <c r="W90" i="13"/>
  <c r="Z83" i="13"/>
  <c r="Y83" i="13"/>
  <c r="X83" i="13"/>
  <c r="W83" i="13"/>
  <c r="Z76" i="13"/>
  <c r="Y76" i="13"/>
  <c r="X76" i="13"/>
  <c r="W76" i="13"/>
  <c r="Z69" i="13"/>
  <c r="Y69" i="13"/>
  <c r="X69" i="13"/>
  <c r="W69" i="13"/>
  <c r="Z62" i="13"/>
  <c r="Y62" i="13"/>
  <c r="X62" i="13"/>
  <c r="W62" i="13"/>
  <c r="Z55" i="13"/>
  <c r="Y55" i="13"/>
  <c r="X55" i="13"/>
  <c r="W55" i="13"/>
  <c r="Z48" i="13"/>
  <c r="Y48" i="13"/>
  <c r="X48" i="13"/>
  <c r="W48" i="13"/>
  <c r="Z41" i="13"/>
  <c r="Y41" i="13"/>
  <c r="X41" i="13"/>
  <c r="W41" i="13"/>
  <c r="Z34" i="13"/>
  <c r="Y34" i="13"/>
  <c r="X34" i="13"/>
  <c r="W34" i="13"/>
  <c r="Z27" i="13"/>
  <c r="Y27" i="13"/>
  <c r="X27" i="13"/>
  <c r="W27" i="13"/>
  <c r="Z20" i="13"/>
  <c r="Y20" i="13"/>
  <c r="X20" i="13"/>
  <c r="W20" i="13"/>
  <c r="Z13" i="13"/>
  <c r="Y13" i="13"/>
  <c r="X13" i="13"/>
  <c r="W13" i="13"/>
  <c r="Z6" i="13"/>
  <c r="Y6" i="13"/>
  <c r="X6" i="13"/>
  <c r="W6" i="13"/>
  <c r="V19" i="11"/>
  <c r="V26" i="11" s="1"/>
  <c r="V33" i="11" s="1"/>
  <c r="V40" i="11" s="1"/>
  <c r="V47" i="11" s="1"/>
  <c r="V54" i="11" s="1"/>
  <c r="V61" i="11" s="1"/>
  <c r="V68" i="11" s="1"/>
  <c r="V75" i="11" s="1"/>
  <c r="V82" i="11" s="1"/>
  <c r="V89" i="11" s="1"/>
  <c r="V96" i="11" s="1"/>
  <c r="V103" i="11" s="1"/>
  <c r="V110" i="11" s="1"/>
  <c r="V117" i="11" s="1"/>
  <c r="V124" i="11" s="1"/>
  <c r="V131" i="11" s="1"/>
  <c r="V138" i="11" s="1"/>
  <c r="V145" i="11" s="1"/>
  <c r="V152" i="11" s="1"/>
  <c r="V18" i="11"/>
  <c r="V25" i="11" s="1"/>
  <c r="V32" i="11" s="1"/>
  <c r="V39" i="11" s="1"/>
  <c r="V46" i="11" s="1"/>
  <c r="V53" i="11" s="1"/>
  <c r="V60" i="11" s="1"/>
  <c r="V67" i="11" s="1"/>
  <c r="V74" i="11" s="1"/>
  <c r="V81" i="11" s="1"/>
  <c r="V88" i="11" s="1"/>
  <c r="V95" i="11" s="1"/>
  <c r="V102" i="11" s="1"/>
  <c r="V109" i="11" s="1"/>
  <c r="V116" i="11" s="1"/>
  <c r="V123" i="11" s="1"/>
  <c r="V130" i="11" s="1"/>
  <c r="V137" i="11" s="1"/>
  <c r="V144" i="11" s="1"/>
  <c r="V151" i="11" s="1"/>
  <c r="V17" i="11"/>
  <c r="V24" i="11" s="1"/>
  <c r="V16" i="11"/>
  <c r="V23" i="11" s="1"/>
  <c r="V30" i="11" s="1"/>
  <c r="V37" i="11" s="1"/>
  <c r="V44" i="11" s="1"/>
  <c r="V51" i="11" s="1"/>
  <c r="V58" i="11" s="1"/>
  <c r="V65" i="11" s="1"/>
  <c r="V72" i="11" s="1"/>
  <c r="V79" i="11" s="1"/>
  <c r="V86" i="11" s="1"/>
  <c r="V93" i="11" s="1"/>
  <c r="V100" i="11" s="1"/>
  <c r="V107" i="11" s="1"/>
  <c r="V114" i="11" s="1"/>
  <c r="V121" i="11" s="1"/>
  <c r="V128" i="11" s="1"/>
  <c r="V135" i="11" s="1"/>
  <c r="V142" i="11" s="1"/>
  <c r="V149" i="11" s="1"/>
  <c r="V15" i="11"/>
  <c r="V22" i="11" s="1"/>
  <c r="V29" i="11" s="1"/>
  <c r="V36" i="11" s="1"/>
  <c r="V43" i="11" s="1"/>
  <c r="V50" i="11" s="1"/>
  <c r="V57" i="11" s="1"/>
  <c r="V64" i="11" s="1"/>
  <c r="V71" i="11" s="1"/>
  <c r="V78" i="11" s="1"/>
  <c r="V85" i="11" s="1"/>
  <c r="V92" i="11" s="1"/>
  <c r="V99" i="11" s="1"/>
  <c r="V106" i="11" s="1"/>
  <c r="V113" i="11" s="1"/>
  <c r="V120" i="11" s="1"/>
  <c r="V127" i="11" s="1"/>
  <c r="V134" i="11" s="1"/>
  <c r="V141" i="11" s="1"/>
  <c r="V148" i="11" s="1"/>
  <c r="V14" i="11"/>
  <c r="V21" i="11" s="1"/>
  <c r="V28" i="11" s="1"/>
  <c r="V35" i="11" s="1"/>
  <c r="V42" i="11" s="1"/>
  <c r="V49" i="11" s="1"/>
  <c r="V56" i="11" s="1"/>
  <c r="V63" i="11" s="1"/>
  <c r="V70" i="11" s="1"/>
  <c r="V77" i="11" s="1"/>
  <c r="V84" i="11" s="1"/>
  <c r="V91" i="11" s="1"/>
  <c r="V98" i="11" s="1"/>
  <c r="V105" i="11" s="1"/>
  <c r="V112" i="11" s="1"/>
  <c r="V119" i="11" s="1"/>
  <c r="V126" i="11" s="1"/>
  <c r="V133" i="11" s="1"/>
  <c r="V140" i="11" s="1"/>
  <c r="V147" i="11" s="1"/>
  <c r="A7" i="1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7" i="13"/>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E147" i="13"/>
  <c r="AE148" i="13" s="1"/>
  <c r="AE149" i="13" s="1"/>
  <c r="AE150" i="13" s="1"/>
  <c r="AE151" i="13" s="1"/>
  <c r="AE152" i="13" s="1"/>
  <c r="AD147" i="13"/>
  <c r="AD148" i="13" s="1"/>
  <c r="AD149" i="13" s="1"/>
  <c r="AD150" i="13" s="1"/>
  <c r="AD151" i="13" s="1"/>
  <c r="AD152" i="13" s="1"/>
  <c r="AC147" i="13"/>
  <c r="AC148" i="13" s="1"/>
  <c r="AC149" i="13" s="1"/>
  <c r="AC150" i="13" s="1"/>
  <c r="AC151" i="13" s="1"/>
  <c r="AC152" i="13" s="1"/>
  <c r="AB147" i="13"/>
  <c r="AB148" i="13" s="1"/>
  <c r="AB149" i="13" s="1"/>
  <c r="AB150" i="13" s="1"/>
  <c r="AB151" i="13" s="1"/>
  <c r="AB152" i="13" s="1"/>
  <c r="AE140" i="13"/>
  <c r="AE141" i="13" s="1"/>
  <c r="AE142" i="13" s="1"/>
  <c r="AE143" i="13" s="1"/>
  <c r="AE144" i="13" s="1"/>
  <c r="AE145" i="13" s="1"/>
  <c r="AD140" i="13"/>
  <c r="AD141" i="13" s="1"/>
  <c r="AD142" i="13" s="1"/>
  <c r="AD143" i="13" s="1"/>
  <c r="AD144" i="13" s="1"/>
  <c r="AD145" i="13" s="1"/>
  <c r="AC140" i="13"/>
  <c r="AC141" i="13" s="1"/>
  <c r="AC142" i="13" s="1"/>
  <c r="AC143" i="13" s="1"/>
  <c r="AC144" i="13" s="1"/>
  <c r="AC145" i="13" s="1"/>
  <c r="AB140" i="13"/>
  <c r="AB141" i="13" s="1"/>
  <c r="AB142" i="13" s="1"/>
  <c r="AB143" i="13" s="1"/>
  <c r="AB144" i="13" s="1"/>
  <c r="AB145" i="13" s="1"/>
  <c r="AE133" i="13"/>
  <c r="AE134" i="13" s="1"/>
  <c r="AE135" i="13" s="1"/>
  <c r="AE136" i="13" s="1"/>
  <c r="AE137" i="13" s="1"/>
  <c r="AE138" i="13" s="1"/>
  <c r="AD133" i="13"/>
  <c r="AD134" i="13" s="1"/>
  <c r="AD135" i="13" s="1"/>
  <c r="AD136" i="13" s="1"/>
  <c r="AD137" i="13" s="1"/>
  <c r="AD138" i="13" s="1"/>
  <c r="AC133" i="13"/>
  <c r="AC134" i="13" s="1"/>
  <c r="AC135" i="13" s="1"/>
  <c r="AC136" i="13" s="1"/>
  <c r="AC137" i="13" s="1"/>
  <c r="AC138" i="13" s="1"/>
  <c r="AB133" i="13"/>
  <c r="AB134" i="13" s="1"/>
  <c r="AB135" i="13" s="1"/>
  <c r="AB136" i="13" s="1"/>
  <c r="AB137" i="13" s="1"/>
  <c r="AB138" i="13" s="1"/>
  <c r="AE126" i="13"/>
  <c r="AE127" i="13" s="1"/>
  <c r="AE128" i="13" s="1"/>
  <c r="AE129" i="13" s="1"/>
  <c r="AE130" i="13" s="1"/>
  <c r="AE131" i="13" s="1"/>
  <c r="AD126" i="13"/>
  <c r="AD127" i="13" s="1"/>
  <c r="AD128" i="13" s="1"/>
  <c r="AD129" i="13" s="1"/>
  <c r="AD130" i="13" s="1"/>
  <c r="AD131" i="13" s="1"/>
  <c r="AC126" i="13"/>
  <c r="AC127" i="13" s="1"/>
  <c r="AC128" i="13" s="1"/>
  <c r="AC129" i="13" s="1"/>
  <c r="AC130" i="13" s="1"/>
  <c r="AC131" i="13" s="1"/>
  <c r="AB126" i="13"/>
  <c r="AB127" i="13" s="1"/>
  <c r="AB128" i="13" s="1"/>
  <c r="AB129" i="13" s="1"/>
  <c r="AB130" i="13" s="1"/>
  <c r="AB131" i="13" s="1"/>
  <c r="AE119" i="13"/>
  <c r="AE120" i="13" s="1"/>
  <c r="AE121" i="13" s="1"/>
  <c r="AE122" i="13" s="1"/>
  <c r="AE123" i="13" s="1"/>
  <c r="AE124" i="13" s="1"/>
  <c r="AD119" i="13"/>
  <c r="AD120" i="13" s="1"/>
  <c r="AD121" i="13" s="1"/>
  <c r="AD122" i="13" s="1"/>
  <c r="AD123" i="13" s="1"/>
  <c r="AD124" i="13" s="1"/>
  <c r="AC119" i="13"/>
  <c r="AC120" i="13" s="1"/>
  <c r="AC121" i="13" s="1"/>
  <c r="AC122" i="13" s="1"/>
  <c r="AC123" i="13" s="1"/>
  <c r="AC124" i="13" s="1"/>
  <c r="AB119" i="13"/>
  <c r="AB120" i="13" s="1"/>
  <c r="AB121" i="13" s="1"/>
  <c r="AB122" i="13" s="1"/>
  <c r="AB123" i="13" s="1"/>
  <c r="AB124" i="13" s="1"/>
  <c r="AE112" i="13"/>
  <c r="AE113" i="13" s="1"/>
  <c r="AE114" i="13" s="1"/>
  <c r="AE115" i="13" s="1"/>
  <c r="AE116" i="13" s="1"/>
  <c r="AE117" i="13" s="1"/>
  <c r="AD112" i="13"/>
  <c r="AD113" i="13" s="1"/>
  <c r="AD114" i="13" s="1"/>
  <c r="AD115" i="13" s="1"/>
  <c r="AD116" i="13" s="1"/>
  <c r="AD117" i="13" s="1"/>
  <c r="AC112" i="13"/>
  <c r="AC113" i="13" s="1"/>
  <c r="AC114" i="13" s="1"/>
  <c r="AC115" i="13" s="1"/>
  <c r="AC116" i="13" s="1"/>
  <c r="AC117" i="13" s="1"/>
  <c r="AB112" i="13"/>
  <c r="AB113" i="13" s="1"/>
  <c r="AB114" i="13" s="1"/>
  <c r="AB115" i="13" s="1"/>
  <c r="AB116" i="13" s="1"/>
  <c r="AB117" i="13" s="1"/>
  <c r="AE105" i="13"/>
  <c r="AE106" i="13" s="1"/>
  <c r="AE107" i="13" s="1"/>
  <c r="AE108" i="13" s="1"/>
  <c r="AE109" i="13" s="1"/>
  <c r="AE110" i="13" s="1"/>
  <c r="AD105" i="13"/>
  <c r="AD106" i="13" s="1"/>
  <c r="AD107" i="13" s="1"/>
  <c r="AD108" i="13" s="1"/>
  <c r="AD109" i="13" s="1"/>
  <c r="AD110" i="13" s="1"/>
  <c r="AC105" i="13"/>
  <c r="AC106" i="13" s="1"/>
  <c r="AC107" i="13" s="1"/>
  <c r="AC108" i="13" s="1"/>
  <c r="AC109" i="13" s="1"/>
  <c r="AC110" i="13" s="1"/>
  <c r="AB105" i="13"/>
  <c r="AB106" i="13" s="1"/>
  <c r="AB107" i="13" s="1"/>
  <c r="AB108" i="13" s="1"/>
  <c r="AB109" i="13" s="1"/>
  <c r="AB110" i="13" s="1"/>
  <c r="AE98" i="13"/>
  <c r="AE99" i="13" s="1"/>
  <c r="AE100" i="13" s="1"/>
  <c r="AE101" i="13" s="1"/>
  <c r="AE102" i="13" s="1"/>
  <c r="AE103" i="13" s="1"/>
  <c r="AD98" i="13"/>
  <c r="AD99" i="13" s="1"/>
  <c r="AD100" i="13" s="1"/>
  <c r="AD101" i="13" s="1"/>
  <c r="AD102" i="13" s="1"/>
  <c r="AD103" i="13" s="1"/>
  <c r="AC98" i="13"/>
  <c r="AC99" i="13" s="1"/>
  <c r="AC100" i="13" s="1"/>
  <c r="AC101" i="13" s="1"/>
  <c r="AC102" i="13" s="1"/>
  <c r="AC103" i="13" s="1"/>
  <c r="AB98" i="13"/>
  <c r="AB99" i="13" s="1"/>
  <c r="AB100" i="13" s="1"/>
  <c r="AB101" i="13" s="1"/>
  <c r="AB102" i="13" s="1"/>
  <c r="AB103" i="13" s="1"/>
  <c r="AE91" i="13"/>
  <c r="AE92" i="13" s="1"/>
  <c r="AE93" i="13" s="1"/>
  <c r="AE94" i="13" s="1"/>
  <c r="AE95" i="13" s="1"/>
  <c r="AE96" i="13" s="1"/>
  <c r="AD91" i="13"/>
  <c r="AD92" i="13" s="1"/>
  <c r="AD93" i="13" s="1"/>
  <c r="AD94" i="13" s="1"/>
  <c r="AD95" i="13" s="1"/>
  <c r="AD96" i="13" s="1"/>
  <c r="AC91" i="13"/>
  <c r="AC92" i="13" s="1"/>
  <c r="AC93" i="13" s="1"/>
  <c r="AC94" i="13" s="1"/>
  <c r="AC95" i="13" s="1"/>
  <c r="AC96" i="13" s="1"/>
  <c r="AB91" i="13"/>
  <c r="AB92" i="13" s="1"/>
  <c r="AB93" i="13" s="1"/>
  <c r="AB94" i="13" s="1"/>
  <c r="AB95" i="13" s="1"/>
  <c r="AB96" i="13" s="1"/>
  <c r="AE84" i="13"/>
  <c r="AE85" i="13" s="1"/>
  <c r="AE86" i="13" s="1"/>
  <c r="AE87" i="13" s="1"/>
  <c r="AE88" i="13" s="1"/>
  <c r="AE89" i="13" s="1"/>
  <c r="AD84" i="13"/>
  <c r="AD85" i="13" s="1"/>
  <c r="AD86" i="13" s="1"/>
  <c r="AD87" i="13" s="1"/>
  <c r="AD88" i="13" s="1"/>
  <c r="AD89" i="13" s="1"/>
  <c r="AC84" i="13"/>
  <c r="AC85" i="13" s="1"/>
  <c r="AC86" i="13" s="1"/>
  <c r="AC87" i="13" s="1"/>
  <c r="AC88" i="13" s="1"/>
  <c r="AC89" i="13" s="1"/>
  <c r="AB84" i="13"/>
  <c r="AB85" i="13" s="1"/>
  <c r="AB86" i="13" s="1"/>
  <c r="AB87" i="13" s="1"/>
  <c r="AB88" i="13" s="1"/>
  <c r="AB89" i="13" s="1"/>
  <c r="AE77" i="13"/>
  <c r="AE78" i="13" s="1"/>
  <c r="AE79" i="13" s="1"/>
  <c r="AE80" i="13" s="1"/>
  <c r="AE81" i="13" s="1"/>
  <c r="AE82" i="13" s="1"/>
  <c r="AD77" i="13"/>
  <c r="AD78" i="13" s="1"/>
  <c r="AD79" i="13" s="1"/>
  <c r="AD80" i="13" s="1"/>
  <c r="AD81" i="13" s="1"/>
  <c r="AD82" i="13" s="1"/>
  <c r="AC77" i="13"/>
  <c r="AC78" i="13" s="1"/>
  <c r="AC79" i="13" s="1"/>
  <c r="AC80" i="13" s="1"/>
  <c r="AC81" i="13" s="1"/>
  <c r="AC82" i="13" s="1"/>
  <c r="AB77" i="13"/>
  <c r="AB78" i="13" s="1"/>
  <c r="AB79" i="13" s="1"/>
  <c r="AB80" i="13" s="1"/>
  <c r="AB81" i="13" s="1"/>
  <c r="AB82" i="13" s="1"/>
  <c r="AE70" i="13"/>
  <c r="AE71" i="13" s="1"/>
  <c r="AE72" i="13" s="1"/>
  <c r="AE73" i="13" s="1"/>
  <c r="AE74" i="13" s="1"/>
  <c r="AE75" i="13" s="1"/>
  <c r="AD70" i="13"/>
  <c r="AD71" i="13" s="1"/>
  <c r="AD72" i="13" s="1"/>
  <c r="AD73" i="13" s="1"/>
  <c r="AD74" i="13" s="1"/>
  <c r="AD75" i="13" s="1"/>
  <c r="AC70" i="13"/>
  <c r="AC71" i="13" s="1"/>
  <c r="AC72" i="13" s="1"/>
  <c r="AC73" i="13" s="1"/>
  <c r="AC74" i="13" s="1"/>
  <c r="AC75" i="13" s="1"/>
  <c r="AB70" i="13"/>
  <c r="AB71" i="13" s="1"/>
  <c r="AB72" i="13" s="1"/>
  <c r="AB73" i="13" s="1"/>
  <c r="AB74" i="13" s="1"/>
  <c r="AB75" i="13" s="1"/>
  <c r="AE63" i="13"/>
  <c r="AE64" i="13" s="1"/>
  <c r="AE65" i="13" s="1"/>
  <c r="AE66" i="13" s="1"/>
  <c r="AE67" i="13" s="1"/>
  <c r="AE68" i="13" s="1"/>
  <c r="AD63" i="13"/>
  <c r="AD64" i="13" s="1"/>
  <c r="AD65" i="13" s="1"/>
  <c r="AD66" i="13" s="1"/>
  <c r="AD67" i="13" s="1"/>
  <c r="AD68" i="13" s="1"/>
  <c r="AC63" i="13"/>
  <c r="AC64" i="13" s="1"/>
  <c r="AC65" i="13" s="1"/>
  <c r="AC66" i="13" s="1"/>
  <c r="AC67" i="13" s="1"/>
  <c r="AC68" i="13" s="1"/>
  <c r="AB63" i="13"/>
  <c r="AB64" i="13" s="1"/>
  <c r="AB65" i="13" s="1"/>
  <c r="AB66" i="13" s="1"/>
  <c r="AB67" i="13" s="1"/>
  <c r="AB68" i="13" s="1"/>
  <c r="AE56" i="13"/>
  <c r="AE57" i="13" s="1"/>
  <c r="AE58" i="13" s="1"/>
  <c r="AE59" i="13" s="1"/>
  <c r="AE60" i="13" s="1"/>
  <c r="AE61" i="13" s="1"/>
  <c r="AD56" i="13"/>
  <c r="AD57" i="13" s="1"/>
  <c r="AD58" i="13" s="1"/>
  <c r="AD59" i="13" s="1"/>
  <c r="AD60" i="13" s="1"/>
  <c r="AD61" i="13" s="1"/>
  <c r="AC56" i="13"/>
  <c r="AC57" i="13" s="1"/>
  <c r="AC58" i="13" s="1"/>
  <c r="AC59" i="13" s="1"/>
  <c r="AC60" i="13" s="1"/>
  <c r="AC61" i="13" s="1"/>
  <c r="AB56" i="13"/>
  <c r="AB57" i="13" s="1"/>
  <c r="AB58" i="13" s="1"/>
  <c r="AB59" i="13" s="1"/>
  <c r="AB60" i="13" s="1"/>
  <c r="AB61" i="13" s="1"/>
  <c r="AE49" i="13"/>
  <c r="AE50" i="13" s="1"/>
  <c r="AE51" i="13" s="1"/>
  <c r="AE52" i="13" s="1"/>
  <c r="AE53" i="13" s="1"/>
  <c r="AE54" i="13" s="1"/>
  <c r="AD49" i="13"/>
  <c r="AD50" i="13" s="1"/>
  <c r="AD51" i="13" s="1"/>
  <c r="AD52" i="13" s="1"/>
  <c r="AD53" i="13" s="1"/>
  <c r="AD54" i="13" s="1"/>
  <c r="AC49" i="13"/>
  <c r="AC50" i="13" s="1"/>
  <c r="AC51" i="13" s="1"/>
  <c r="AC52" i="13" s="1"/>
  <c r="AC53" i="13" s="1"/>
  <c r="AC54" i="13" s="1"/>
  <c r="AB49" i="13"/>
  <c r="AB50" i="13" s="1"/>
  <c r="AB51" i="13" s="1"/>
  <c r="AB52" i="13" s="1"/>
  <c r="AB53" i="13" s="1"/>
  <c r="AB54" i="13" s="1"/>
  <c r="AE42" i="13"/>
  <c r="AE43" i="13" s="1"/>
  <c r="AE44" i="13" s="1"/>
  <c r="AE45" i="13" s="1"/>
  <c r="AE46" i="13" s="1"/>
  <c r="AE47" i="13" s="1"/>
  <c r="AD42" i="13"/>
  <c r="AD43" i="13" s="1"/>
  <c r="AD44" i="13" s="1"/>
  <c r="AD45" i="13" s="1"/>
  <c r="AD46" i="13" s="1"/>
  <c r="AD47" i="13" s="1"/>
  <c r="AC42" i="13"/>
  <c r="AC43" i="13" s="1"/>
  <c r="AC44" i="13" s="1"/>
  <c r="AC45" i="13" s="1"/>
  <c r="AC46" i="13" s="1"/>
  <c r="AC47" i="13" s="1"/>
  <c r="AB42" i="13"/>
  <c r="AB43" i="13" s="1"/>
  <c r="AB44" i="13" s="1"/>
  <c r="AB45" i="13" s="1"/>
  <c r="AB46" i="13" s="1"/>
  <c r="AB47" i="13" s="1"/>
  <c r="AE35" i="13"/>
  <c r="AE36" i="13" s="1"/>
  <c r="AE37" i="13" s="1"/>
  <c r="AE38" i="13" s="1"/>
  <c r="AE39" i="13" s="1"/>
  <c r="AE40" i="13" s="1"/>
  <c r="AD35" i="13"/>
  <c r="AD36" i="13" s="1"/>
  <c r="AD37" i="13" s="1"/>
  <c r="AD38" i="13" s="1"/>
  <c r="AD39" i="13" s="1"/>
  <c r="AD40" i="13" s="1"/>
  <c r="AC35" i="13"/>
  <c r="AC36" i="13" s="1"/>
  <c r="AC37" i="13" s="1"/>
  <c r="AC38" i="13" s="1"/>
  <c r="AC39" i="13" s="1"/>
  <c r="AC40" i="13" s="1"/>
  <c r="AB35" i="13"/>
  <c r="AB36" i="13" s="1"/>
  <c r="AB37" i="13" s="1"/>
  <c r="AB38" i="13" s="1"/>
  <c r="AB39" i="13" s="1"/>
  <c r="AB40" i="13" s="1"/>
  <c r="AE28" i="13"/>
  <c r="AE29" i="13" s="1"/>
  <c r="AE30" i="13" s="1"/>
  <c r="AE31" i="13" s="1"/>
  <c r="AE32" i="13" s="1"/>
  <c r="AE33" i="13" s="1"/>
  <c r="AD28" i="13"/>
  <c r="AD29" i="13" s="1"/>
  <c r="AD30" i="13" s="1"/>
  <c r="AD31" i="13" s="1"/>
  <c r="AD32" i="13" s="1"/>
  <c r="AD33" i="13" s="1"/>
  <c r="AC28" i="13"/>
  <c r="AC29" i="13" s="1"/>
  <c r="AC30" i="13" s="1"/>
  <c r="AC31" i="13" s="1"/>
  <c r="AC32" i="13" s="1"/>
  <c r="AC33" i="13" s="1"/>
  <c r="AB28" i="13"/>
  <c r="AB29" i="13" s="1"/>
  <c r="AB30" i="13" s="1"/>
  <c r="AB31" i="13" s="1"/>
  <c r="AB32" i="13" s="1"/>
  <c r="AB33" i="13" s="1"/>
  <c r="AE21" i="13"/>
  <c r="AE22" i="13" s="1"/>
  <c r="AE23" i="13" s="1"/>
  <c r="AE24" i="13" s="1"/>
  <c r="AE25" i="13" s="1"/>
  <c r="AE26" i="13" s="1"/>
  <c r="AD21" i="13"/>
  <c r="AD22" i="13" s="1"/>
  <c r="AD23" i="13" s="1"/>
  <c r="AD24" i="13" s="1"/>
  <c r="AD25" i="13" s="1"/>
  <c r="AD26" i="13" s="1"/>
  <c r="AC21" i="13"/>
  <c r="AC22" i="13" s="1"/>
  <c r="AC23" i="13" s="1"/>
  <c r="AC24" i="13" s="1"/>
  <c r="AC25" i="13" s="1"/>
  <c r="AC26" i="13" s="1"/>
  <c r="AB21" i="13"/>
  <c r="AB22" i="13" s="1"/>
  <c r="AB23" i="13" s="1"/>
  <c r="AB24" i="13" s="1"/>
  <c r="AB25" i="13" s="1"/>
  <c r="AB26" i="13" s="1"/>
  <c r="AE14" i="13"/>
  <c r="AE15" i="13" s="1"/>
  <c r="AE16" i="13" s="1"/>
  <c r="AE17" i="13" s="1"/>
  <c r="AE18" i="13" s="1"/>
  <c r="AE19" i="13" s="1"/>
  <c r="AD14" i="13"/>
  <c r="AD15" i="13" s="1"/>
  <c r="AD16" i="13" s="1"/>
  <c r="AD17" i="13" s="1"/>
  <c r="AD18" i="13" s="1"/>
  <c r="AD19" i="13" s="1"/>
  <c r="AC14" i="13"/>
  <c r="AC15" i="13" s="1"/>
  <c r="AC16" i="13" s="1"/>
  <c r="AC17" i="13" s="1"/>
  <c r="AC18" i="13" s="1"/>
  <c r="AC19" i="13" s="1"/>
  <c r="AB14" i="13"/>
  <c r="AB15" i="13" s="1"/>
  <c r="AB16" i="13" s="1"/>
  <c r="AB17" i="13" s="1"/>
  <c r="AB18" i="13" s="1"/>
  <c r="AB19" i="13" s="1"/>
  <c r="AE7" i="13"/>
  <c r="AE8" i="13" s="1"/>
  <c r="AE9" i="13" s="1"/>
  <c r="AE10" i="13" s="1"/>
  <c r="AE11" i="13" s="1"/>
  <c r="AE12" i="13" s="1"/>
  <c r="AD7" i="13"/>
  <c r="AD8" i="13" s="1"/>
  <c r="AD9" i="13" s="1"/>
  <c r="AD10" i="13" s="1"/>
  <c r="AD11" i="13" s="1"/>
  <c r="AD12" i="13" s="1"/>
  <c r="AC7" i="13"/>
  <c r="AC8" i="13" s="1"/>
  <c r="AC9" i="13" s="1"/>
  <c r="AC10" i="13" s="1"/>
  <c r="AC11" i="13" s="1"/>
  <c r="AC12" i="13" s="1"/>
  <c r="AB7" i="13"/>
  <c r="AB8" i="13" s="1"/>
  <c r="AB9" i="13" s="1"/>
  <c r="AB10" i="13" s="1"/>
  <c r="AB11" i="13" s="1"/>
  <c r="AB12" i="13" s="1"/>
  <c r="V147" i="13"/>
  <c r="V148" i="13" s="1"/>
  <c r="V149" i="13" s="1"/>
  <c r="V150" i="13" s="1"/>
  <c r="V151" i="13" s="1"/>
  <c r="V152" i="13" s="1"/>
  <c r="U147" i="13"/>
  <c r="U148" i="13" s="1"/>
  <c r="U149" i="13" s="1"/>
  <c r="U150" i="13" s="1"/>
  <c r="U151" i="13" s="1"/>
  <c r="U152" i="13" s="1"/>
  <c r="T147" i="13"/>
  <c r="T148" i="13" s="1"/>
  <c r="T149" i="13" s="1"/>
  <c r="T150" i="13" s="1"/>
  <c r="T151" i="13" s="1"/>
  <c r="T152" i="13" s="1"/>
  <c r="S147" i="13"/>
  <c r="S148" i="13" s="1"/>
  <c r="S149" i="13" s="1"/>
  <c r="S150" i="13" s="1"/>
  <c r="S151" i="13" s="1"/>
  <c r="S152" i="13" s="1"/>
  <c r="V140" i="13"/>
  <c r="V141" i="13" s="1"/>
  <c r="V142" i="13" s="1"/>
  <c r="V143" i="13" s="1"/>
  <c r="V144" i="13" s="1"/>
  <c r="V145" i="13" s="1"/>
  <c r="U140" i="13"/>
  <c r="U141" i="13" s="1"/>
  <c r="U142" i="13" s="1"/>
  <c r="U143" i="13" s="1"/>
  <c r="U144" i="13" s="1"/>
  <c r="U145" i="13" s="1"/>
  <c r="T140" i="13"/>
  <c r="T141" i="13" s="1"/>
  <c r="T142" i="13" s="1"/>
  <c r="T143" i="13" s="1"/>
  <c r="T144" i="13" s="1"/>
  <c r="T145" i="13" s="1"/>
  <c r="S140" i="13"/>
  <c r="S141" i="13" s="1"/>
  <c r="S142" i="13" s="1"/>
  <c r="S143" i="13" s="1"/>
  <c r="S144" i="13" s="1"/>
  <c r="S145" i="13" s="1"/>
  <c r="V133" i="13"/>
  <c r="V134" i="13" s="1"/>
  <c r="V135" i="13" s="1"/>
  <c r="V136" i="13" s="1"/>
  <c r="V137" i="13" s="1"/>
  <c r="V138" i="13" s="1"/>
  <c r="U133" i="13"/>
  <c r="U134" i="13" s="1"/>
  <c r="U135" i="13" s="1"/>
  <c r="U136" i="13" s="1"/>
  <c r="U137" i="13" s="1"/>
  <c r="U138" i="13" s="1"/>
  <c r="T133" i="13"/>
  <c r="T134" i="13" s="1"/>
  <c r="T135" i="13" s="1"/>
  <c r="T136" i="13" s="1"/>
  <c r="T137" i="13" s="1"/>
  <c r="T138" i="13" s="1"/>
  <c r="S133" i="13"/>
  <c r="S134" i="13" s="1"/>
  <c r="S135" i="13" s="1"/>
  <c r="S136" i="13" s="1"/>
  <c r="S137" i="13" s="1"/>
  <c r="S138" i="13" s="1"/>
  <c r="V126" i="13"/>
  <c r="V127" i="13" s="1"/>
  <c r="V128" i="13" s="1"/>
  <c r="V129" i="13" s="1"/>
  <c r="V130" i="13" s="1"/>
  <c r="V131" i="13" s="1"/>
  <c r="U126" i="13"/>
  <c r="U127" i="13" s="1"/>
  <c r="U128" i="13" s="1"/>
  <c r="U129" i="13" s="1"/>
  <c r="U130" i="13" s="1"/>
  <c r="U131" i="13" s="1"/>
  <c r="T126" i="13"/>
  <c r="T127" i="13" s="1"/>
  <c r="T128" i="13" s="1"/>
  <c r="T129" i="13" s="1"/>
  <c r="T130" i="13" s="1"/>
  <c r="T131" i="13" s="1"/>
  <c r="S126" i="13"/>
  <c r="S127" i="13" s="1"/>
  <c r="S128" i="13" s="1"/>
  <c r="S129" i="13" s="1"/>
  <c r="S130" i="13" s="1"/>
  <c r="S131" i="13" s="1"/>
  <c r="V119" i="13"/>
  <c r="V120" i="13" s="1"/>
  <c r="V121" i="13" s="1"/>
  <c r="V122" i="13" s="1"/>
  <c r="V123" i="13" s="1"/>
  <c r="V124" i="13" s="1"/>
  <c r="U119" i="13"/>
  <c r="U120" i="13" s="1"/>
  <c r="U121" i="13" s="1"/>
  <c r="U122" i="13" s="1"/>
  <c r="U123" i="13" s="1"/>
  <c r="U124" i="13" s="1"/>
  <c r="T119" i="13"/>
  <c r="T120" i="13" s="1"/>
  <c r="T121" i="13" s="1"/>
  <c r="T122" i="13" s="1"/>
  <c r="T123" i="13" s="1"/>
  <c r="T124" i="13" s="1"/>
  <c r="S119" i="13"/>
  <c r="S120" i="13" s="1"/>
  <c r="S121" i="13" s="1"/>
  <c r="S122" i="13" s="1"/>
  <c r="S123" i="13" s="1"/>
  <c r="S124" i="13" s="1"/>
  <c r="V112" i="13"/>
  <c r="V113" i="13" s="1"/>
  <c r="V114" i="13" s="1"/>
  <c r="V115" i="13" s="1"/>
  <c r="V116" i="13" s="1"/>
  <c r="V117" i="13" s="1"/>
  <c r="U112" i="13"/>
  <c r="U113" i="13" s="1"/>
  <c r="U114" i="13" s="1"/>
  <c r="U115" i="13" s="1"/>
  <c r="U116" i="13" s="1"/>
  <c r="U117" i="13" s="1"/>
  <c r="T112" i="13"/>
  <c r="T113" i="13" s="1"/>
  <c r="T114" i="13" s="1"/>
  <c r="T115" i="13" s="1"/>
  <c r="T116" i="13" s="1"/>
  <c r="T117" i="13" s="1"/>
  <c r="S112" i="13"/>
  <c r="S113" i="13" s="1"/>
  <c r="S114" i="13" s="1"/>
  <c r="S115" i="13" s="1"/>
  <c r="S116" i="13" s="1"/>
  <c r="S117" i="13" s="1"/>
  <c r="V105" i="13"/>
  <c r="V106" i="13" s="1"/>
  <c r="V107" i="13" s="1"/>
  <c r="V108" i="13" s="1"/>
  <c r="V109" i="13" s="1"/>
  <c r="V110" i="13" s="1"/>
  <c r="U105" i="13"/>
  <c r="U106" i="13" s="1"/>
  <c r="U107" i="13" s="1"/>
  <c r="U108" i="13" s="1"/>
  <c r="U109" i="13" s="1"/>
  <c r="U110" i="13" s="1"/>
  <c r="T105" i="13"/>
  <c r="T106" i="13" s="1"/>
  <c r="T107" i="13" s="1"/>
  <c r="T108" i="13" s="1"/>
  <c r="T109" i="13" s="1"/>
  <c r="T110" i="13" s="1"/>
  <c r="S105" i="13"/>
  <c r="S106" i="13" s="1"/>
  <c r="S107" i="13" s="1"/>
  <c r="S108" i="13" s="1"/>
  <c r="S109" i="13" s="1"/>
  <c r="S110" i="13" s="1"/>
  <c r="V98" i="13"/>
  <c r="V99" i="13" s="1"/>
  <c r="V100" i="13" s="1"/>
  <c r="V101" i="13" s="1"/>
  <c r="V102" i="13" s="1"/>
  <c r="V103" i="13" s="1"/>
  <c r="U98" i="13"/>
  <c r="U99" i="13" s="1"/>
  <c r="U100" i="13" s="1"/>
  <c r="U101" i="13" s="1"/>
  <c r="U102" i="13" s="1"/>
  <c r="U103" i="13" s="1"/>
  <c r="T98" i="13"/>
  <c r="T99" i="13" s="1"/>
  <c r="T100" i="13" s="1"/>
  <c r="T101" i="13" s="1"/>
  <c r="T102" i="13" s="1"/>
  <c r="T103" i="13" s="1"/>
  <c r="S98" i="13"/>
  <c r="S99" i="13" s="1"/>
  <c r="S100" i="13" s="1"/>
  <c r="S101" i="13" s="1"/>
  <c r="S102" i="13" s="1"/>
  <c r="S103" i="13" s="1"/>
  <c r="V91" i="13"/>
  <c r="V92" i="13" s="1"/>
  <c r="V93" i="13" s="1"/>
  <c r="V94" i="13" s="1"/>
  <c r="V95" i="13" s="1"/>
  <c r="V96" i="13" s="1"/>
  <c r="U91" i="13"/>
  <c r="U92" i="13" s="1"/>
  <c r="U93" i="13" s="1"/>
  <c r="U94" i="13" s="1"/>
  <c r="U95" i="13" s="1"/>
  <c r="U96" i="13" s="1"/>
  <c r="T91" i="13"/>
  <c r="T92" i="13" s="1"/>
  <c r="T93" i="13" s="1"/>
  <c r="T94" i="13" s="1"/>
  <c r="T95" i="13" s="1"/>
  <c r="T96" i="13" s="1"/>
  <c r="S91" i="13"/>
  <c r="S92" i="13" s="1"/>
  <c r="S93" i="13" s="1"/>
  <c r="S94" i="13" s="1"/>
  <c r="S95" i="13" s="1"/>
  <c r="S96" i="13" s="1"/>
  <c r="V84" i="13"/>
  <c r="V85" i="13" s="1"/>
  <c r="V86" i="13" s="1"/>
  <c r="V87" i="13" s="1"/>
  <c r="V88" i="13" s="1"/>
  <c r="V89" i="13" s="1"/>
  <c r="U84" i="13"/>
  <c r="U85" i="13" s="1"/>
  <c r="U86" i="13" s="1"/>
  <c r="U87" i="13" s="1"/>
  <c r="U88" i="13" s="1"/>
  <c r="U89" i="13" s="1"/>
  <c r="T84" i="13"/>
  <c r="T85" i="13" s="1"/>
  <c r="T86" i="13" s="1"/>
  <c r="T87" i="13" s="1"/>
  <c r="T88" i="13" s="1"/>
  <c r="T89" i="13" s="1"/>
  <c r="S84" i="13"/>
  <c r="S85" i="13" s="1"/>
  <c r="S86" i="13" s="1"/>
  <c r="S87" i="13" s="1"/>
  <c r="S88" i="13" s="1"/>
  <c r="S89" i="13" s="1"/>
  <c r="V77" i="13"/>
  <c r="V78" i="13" s="1"/>
  <c r="V79" i="13" s="1"/>
  <c r="V80" i="13" s="1"/>
  <c r="V81" i="13" s="1"/>
  <c r="V82" i="13" s="1"/>
  <c r="U77" i="13"/>
  <c r="U78" i="13" s="1"/>
  <c r="U79" i="13" s="1"/>
  <c r="U80" i="13" s="1"/>
  <c r="U81" i="13" s="1"/>
  <c r="U82" i="13" s="1"/>
  <c r="T77" i="13"/>
  <c r="T78" i="13" s="1"/>
  <c r="T79" i="13" s="1"/>
  <c r="T80" i="13" s="1"/>
  <c r="T81" i="13" s="1"/>
  <c r="T82" i="13" s="1"/>
  <c r="S77" i="13"/>
  <c r="S78" i="13" s="1"/>
  <c r="S79" i="13" s="1"/>
  <c r="S80" i="13" s="1"/>
  <c r="S81" i="13" s="1"/>
  <c r="S82" i="13" s="1"/>
  <c r="V70" i="13"/>
  <c r="V71" i="13" s="1"/>
  <c r="V72" i="13" s="1"/>
  <c r="V73" i="13" s="1"/>
  <c r="V74" i="13" s="1"/>
  <c r="V75" i="13" s="1"/>
  <c r="U70" i="13"/>
  <c r="U71" i="13" s="1"/>
  <c r="U72" i="13" s="1"/>
  <c r="U73" i="13" s="1"/>
  <c r="U74" i="13" s="1"/>
  <c r="U75" i="13" s="1"/>
  <c r="T70" i="13"/>
  <c r="T71" i="13" s="1"/>
  <c r="T72" i="13" s="1"/>
  <c r="T73" i="13" s="1"/>
  <c r="T74" i="13" s="1"/>
  <c r="T75" i="13" s="1"/>
  <c r="S70" i="13"/>
  <c r="S71" i="13" s="1"/>
  <c r="S72" i="13" s="1"/>
  <c r="S73" i="13" s="1"/>
  <c r="S74" i="13" s="1"/>
  <c r="S75" i="13" s="1"/>
  <c r="V63" i="13"/>
  <c r="V64" i="13" s="1"/>
  <c r="V65" i="13" s="1"/>
  <c r="V66" i="13" s="1"/>
  <c r="V67" i="13" s="1"/>
  <c r="V68" i="13" s="1"/>
  <c r="U63" i="13"/>
  <c r="U64" i="13" s="1"/>
  <c r="U65" i="13" s="1"/>
  <c r="U66" i="13" s="1"/>
  <c r="U67" i="13" s="1"/>
  <c r="U68" i="13" s="1"/>
  <c r="T63" i="13"/>
  <c r="T64" i="13" s="1"/>
  <c r="T65" i="13" s="1"/>
  <c r="T66" i="13" s="1"/>
  <c r="T67" i="13" s="1"/>
  <c r="T68" i="13" s="1"/>
  <c r="S63" i="13"/>
  <c r="S64" i="13" s="1"/>
  <c r="S65" i="13" s="1"/>
  <c r="S66" i="13" s="1"/>
  <c r="S67" i="13" s="1"/>
  <c r="S68" i="13" s="1"/>
  <c r="V56" i="13"/>
  <c r="V57" i="13" s="1"/>
  <c r="V58" i="13" s="1"/>
  <c r="V59" i="13" s="1"/>
  <c r="V60" i="13" s="1"/>
  <c r="V61" i="13" s="1"/>
  <c r="U56" i="13"/>
  <c r="U57" i="13" s="1"/>
  <c r="U58" i="13" s="1"/>
  <c r="U59" i="13" s="1"/>
  <c r="U60" i="13" s="1"/>
  <c r="U61" i="13" s="1"/>
  <c r="T56" i="13"/>
  <c r="T57" i="13" s="1"/>
  <c r="T58" i="13" s="1"/>
  <c r="T59" i="13" s="1"/>
  <c r="T60" i="13" s="1"/>
  <c r="T61" i="13" s="1"/>
  <c r="S56" i="13"/>
  <c r="S57" i="13" s="1"/>
  <c r="S58" i="13" s="1"/>
  <c r="S59" i="13" s="1"/>
  <c r="S60" i="13" s="1"/>
  <c r="S61" i="13" s="1"/>
  <c r="V49" i="13"/>
  <c r="V50" i="13" s="1"/>
  <c r="V51" i="13" s="1"/>
  <c r="V52" i="13" s="1"/>
  <c r="V53" i="13" s="1"/>
  <c r="V54" i="13" s="1"/>
  <c r="U49" i="13"/>
  <c r="U50" i="13" s="1"/>
  <c r="U51" i="13" s="1"/>
  <c r="U52" i="13" s="1"/>
  <c r="U53" i="13" s="1"/>
  <c r="U54" i="13" s="1"/>
  <c r="T49" i="13"/>
  <c r="T50" i="13" s="1"/>
  <c r="T51" i="13" s="1"/>
  <c r="T52" i="13" s="1"/>
  <c r="T53" i="13" s="1"/>
  <c r="T54" i="13" s="1"/>
  <c r="S49" i="13"/>
  <c r="S50" i="13" s="1"/>
  <c r="S51" i="13" s="1"/>
  <c r="S52" i="13" s="1"/>
  <c r="S53" i="13" s="1"/>
  <c r="S54" i="13" s="1"/>
  <c r="V42" i="13"/>
  <c r="V43" i="13" s="1"/>
  <c r="V44" i="13" s="1"/>
  <c r="V45" i="13" s="1"/>
  <c r="V46" i="13" s="1"/>
  <c r="V47" i="13" s="1"/>
  <c r="U42" i="13"/>
  <c r="U43" i="13" s="1"/>
  <c r="U44" i="13" s="1"/>
  <c r="U45" i="13" s="1"/>
  <c r="U46" i="13" s="1"/>
  <c r="U47" i="13" s="1"/>
  <c r="T42" i="13"/>
  <c r="T43" i="13" s="1"/>
  <c r="T44" i="13" s="1"/>
  <c r="T45" i="13" s="1"/>
  <c r="T46" i="13" s="1"/>
  <c r="T47" i="13" s="1"/>
  <c r="S42" i="13"/>
  <c r="S43" i="13" s="1"/>
  <c r="S44" i="13" s="1"/>
  <c r="S45" i="13" s="1"/>
  <c r="S46" i="13" s="1"/>
  <c r="S47" i="13" s="1"/>
  <c r="V35" i="13"/>
  <c r="V36" i="13" s="1"/>
  <c r="V37" i="13" s="1"/>
  <c r="V38" i="13" s="1"/>
  <c r="V39" i="13" s="1"/>
  <c r="V40" i="13" s="1"/>
  <c r="U35" i="13"/>
  <c r="U36" i="13" s="1"/>
  <c r="U37" i="13" s="1"/>
  <c r="U38" i="13" s="1"/>
  <c r="U39" i="13" s="1"/>
  <c r="U40" i="13" s="1"/>
  <c r="T35" i="13"/>
  <c r="T36" i="13" s="1"/>
  <c r="T37" i="13" s="1"/>
  <c r="T38" i="13" s="1"/>
  <c r="T39" i="13" s="1"/>
  <c r="T40" i="13" s="1"/>
  <c r="S35" i="13"/>
  <c r="S36" i="13" s="1"/>
  <c r="S37" i="13" s="1"/>
  <c r="S38" i="13" s="1"/>
  <c r="S39" i="13" s="1"/>
  <c r="S40" i="13" s="1"/>
  <c r="V28" i="13"/>
  <c r="V29" i="13" s="1"/>
  <c r="V30" i="13" s="1"/>
  <c r="V31" i="13" s="1"/>
  <c r="V32" i="13" s="1"/>
  <c r="V33" i="13" s="1"/>
  <c r="U28" i="13"/>
  <c r="U29" i="13" s="1"/>
  <c r="U30" i="13" s="1"/>
  <c r="U31" i="13" s="1"/>
  <c r="U32" i="13" s="1"/>
  <c r="U33" i="13" s="1"/>
  <c r="T28" i="13"/>
  <c r="T29" i="13" s="1"/>
  <c r="T30" i="13" s="1"/>
  <c r="T31" i="13" s="1"/>
  <c r="T32" i="13" s="1"/>
  <c r="T33" i="13" s="1"/>
  <c r="S28" i="13"/>
  <c r="S29" i="13" s="1"/>
  <c r="S30" i="13" s="1"/>
  <c r="S31" i="13" s="1"/>
  <c r="S32" i="13" s="1"/>
  <c r="S33" i="13" s="1"/>
  <c r="V21" i="13"/>
  <c r="V22" i="13" s="1"/>
  <c r="V23" i="13" s="1"/>
  <c r="V24" i="13" s="1"/>
  <c r="V25" i="13" s="1"/>
  <c r="V26" i="13" s="1"/>
  <c r="U21" i="13"/>
  <c r="U22" i="13" s="1"/>
  <c r="T21" i="13"/>
  <c r="T22" i="13" s="1"/>
  <c r="T23" i="13" s="1"/>
  <c r="T24" i="13" s="1"/>
  <c r="T25" i="13" s="1"/>
  <c r="T26" i="13" s="1"/>
  <c r="S21" i="13"/>
  <c r="S22" i="13" s="1"/>
  <c r="S23" i="13" s="1"/>
  <c r="S24" i="13" s="1"/>
  <c r="S25" i="13" s="1"/>
  <c r="S26" i="13" s="1"/>
  <c r="V14" i="13"/>
  <c r="V15" i="13" s="1"/>
  <c r="V16" i="13" s="1"/>
  <c r="V17" i="13" s="1"/>
  <c r="V18" i="13" s="1"/>
  <c r="V19" i="13" s="1"/>
  <c r="U14" i="13"/>
  <c r="U15" i="13" s="1"/>
  <c r="U16" i="13" s="1"/>
  <c r="U17" i="13" s="1"/>
  <c r="U18" i="13" s="1"/>
  <c r="U19" i="13" s="1"/>
  <c r="T14" i="13"/>
  <c r="T15" i="13" s="1"/>
  <c r="T16" i="13" s="1"/>
  <c r="T17" i="13" s="1"/>
  <c r="T18" i="13" s="1"/>
  <c r="T19" i="13" s="1"/>
  <c r="S14" i="13"/>
  <c r="S15" i="13" s="1"/>
  <c r="S16" i="13" s="1"/>
  <c r="S17" i="13" s="1"/>
  <c r="S18" i="13" s="1"/>
  <c r="S19" i="13" s="1"/>
  <c r="V7" i="13"/>
  <c r="V8" i="13" s="1"/>
  <c r="V9" i="13" s="1"/>
  <c r="V10" i="13" s="1"/>
  <c r="V11" i="13" s="1"/>
  <c r="V12" i="13" s="1"/>
  <c r="U7" i="13"/>
  <c r="U8" i="13" s="1"/>
  <c r="U9" i="13" s="1"/>
  <c r="U10" i="13" s="1"/>
  <c r="U11" i="13" s="1"/>
  <c r="U12" i="13" s="1"/>
  <c r="T7" i="13"/>
  <c r="T8" i="13" s="1"/>
  <c r="T9" i="13" s="1"/>
  <c r="T10" i="13" s="1"/>
  <c r="T11" i="13" s="1"/>
  <c r="T12" i="13" s="1"/>
  <c r="S7" i="13"/>
  <c r="S8" i="13" s="1"/>
  <c r="S9" i="13" s="1"/>
  <c r="S10" i="13" s="1"/>
  <c r="S11" i="13" s="1"/>
  <c r="S12" i="13" s="1"/>
  <c r="V31" i="11" l="1"/>
  <c r="V38" i="11" s="1"/>
  <c r="V45" i="11" s="1"/>
  <c r="V52" i="11" s="1"/>
  <c r="V59" i="11" s="1"/>
  <c r="V66" i="11" s="1"/>
  <c r="V73" i="11" s="1"/>
  <c r="V80" i="11" s="1"/>
  <c r="V87" i="11" s="1"/>
  <c r="V94" i="11" s="1"/>
  <c r="V101" i="11" s="1"/>
  <c r="V108" i="11" s="1"/>
  <c r="V115" i="11" s="1"/>
  <c r="V122" i="11" s="1"/>
  <c r="V129" i="11" s="1"/>
  <c r="V136" i="11" s="1"/>
  <c r="V143" i="11" s="1"/>
  <c r="V150" i="11" s="1"/>
  <c r="U23" i="13"/>
  <c r="U24" i="13" s="1"/>
  <c r="U25" i="13" s="1"/>
  <c r="U26" i="13" l="1"/>
  <c r="P146" i="11"/>
  <c r="P147" i="11" s="1"/>
  <c r="P148" i="11" s="1"/>
  <c r="P149" i="11" s="1"/>
  <c r="P150" i="11" s="1"/>
  <c r="P151" i="11" s="1"/>
  <c r="P152" i="11" s="1"/>
  <c r="O146" i="11"/>
  <c r="O147" i="11" s="1"/>
  <c r="O148" i="11" s="1"/>
  <c r="O149" i="11" s="1"/>
  <c r="O150" i="11" s="1"/>
  <c r="O151" i="11" s="1"/>
  <c r="O152" i="11" s="1"/>
  <c r="N146" i="11"/>
  <c r="N147" i="11" s="1"/>
  <c r="N148" i="11" s="1"/>
  <c r="N149" i="11" s="1"/>
  <c r="N150" i="11" s="1"/>
  <c r="N151" i="11" s="1"/>
  <c r="N152" i="11" s="1"/>
  <c r="M146" i="11"/>
  <c r="P139" i="11"/>
  <c r="P140" i="11" s="1"/>
  <c r="P141" i="11" s="1"/>
  <c r="P142" i="11" s="1"/>
  <c r="P143" i="11" s="1"/>
  <c r="P144" i="11" s="1"/>
  <c r="P145" i="11" s="1"/>
  <c r="O139" i="11"/>
  <c r="O140" i="11" s="1"/>
  <c r="O141" i="11" s="1"/>
  <c r="O142" i="11" s="1"/>
  <c r="O143" i="11" s="1"/>
  <c r="O144" i="11" s="1"/>
  <c r="O145" i="11" s="1"/>
  <c r="N139" i="11"/>
  <c r="N140" i="11" s="1"/>
  <c r="N141" i="11" s="1"/>
  <c r="N142" i="11" s="1"/>
  <c r="N143" i="11" s="1"/>
  <c r="N144" i="11" s="1"/>
  <c r="N145" i="11" s="1"/>
  <c r="M139" i="11"/>
  <c r="M140" i="11" s="1"/>
  <c r="M141" i="11" s="1"/>
  <c r="M142" i="11" s="1"/>
  <c r="M143" i="11" s="1"/>
  <c r="M144" i="11" s="1"/>
  <c r="M145" i="11" s="1"/>
  <c r="P132" i="11"/>
  <c r="P133" i="11" s="1"/>
  <c r="P134" i="11" s="1"/>
  <c r="P135" i="11" s="1"/>
  <c r="P136" i="11" s="1"/>
  <c r="P137" i="11" s="1"/>
  <c r="P138" i="11" s="1"/>
  <c r="O132" i="11"/>
  <c r="O133" i="11" s="1"/>
  <c r="O134" i="11" s="1"/>
  <c r="O135" i="11" s="1"/>
  <c r="O136" i="11" s="1"/>
  <c r="O137" i="11" s="1"/>
  <c r="O138" i="11" s="1"/>
  <c r="N132" i="11"/>
  <c r="N133" i="11" s="1"/>
  <c r="N134" i="11" s="1"/>
  <c r="N135" i="11" s="1"/>
  <c r="N136" i="11" s="1"/>
  <c r="N137" i="11" s="1"/>
  <c r="N138" i="11" s="1"/>
  <c r="M132" i="11"/>
  <c r="P125" i="11"/>
  <c r="P126" i="11" s="1"/>
  <c r="P127" i="11" s="1"/>
  <c r="P128" i="11" s="1"/>
  <c r="P129" i="11" s="1"/>
  <c r="P130" i="11" s="1"/>
  <c r="P131" i="11" s="1"/>
  <c r="O125" i="11"/>
  <c r="O126" i="11" s="1"/>
  <c r="O127" i="11" s="1"/>
  <c r="O128" i="11" s="1"/>
  <c r="O129" i="11" s="1"/>
  <c r="O130" i="11" s="1"/>
  <c r="O131" i="11" s="1"/>
  <c r="N125" i="11"/>
  <c r="N126" i="11" s="1"/>
  <c r="N127" i="11" s="1"/>
  <c r="N128" i="11" s="1"/>
  <c r="N129" i="11" s="1"/>
  <c r="N130" i="11" s="1"/>
  <c r="N131" i="11" s="1"/>
  <c r="M125" i="11"/>
  <c r="P118" i="11"/>
  <c r="P119" i="11" s="1"/>
  <c r="P120" i="11" s="1"/>
  <c r="P121" i="11" s="1"/>
  <c r="P122" i="11" s="1"/>
  <c r="P123" i="11" s="1"/>
  <c r="P124" i="11" s="1"/>
  <c r="O118" i="11"/>
  <c r="O119" i="11" s="1"/>
  <c r="O120" i="11" s="1"/>
  <c r="O121" i="11" s="1"/>
  <c r="O122" i="11" s="1"/>
  <c r="O123" i="11" s="1"/>
  <c r="O124" i="11" s="1"/>
  <c r="N118" i="11"/>
  <c r="N119" i="11" s="1"/>
  <c r="N120" i="11" s="1"/>
  <c r="N121" i="11" s="1"/>
  <c r="N122" i="11" s="1"/>
  <c r="N123" i="11" s="1"/>
  <c r="N124" i="11" s="1"/>
  <c r="M118" i="11"/>
  <c r="M119" i="11" s="1"/>
  <c r="M120" i="11" s="1"/>
  <c r="M121" i="11" s="1"/>
  <c r="M122" i="11" s="1"/>
  <c r="M123" i="11" s="1"/>
  <c r="M124" i="11" s="1"/>
  <c r="P111" i="11"/>
  <c r="P112" i="11" s="1"/>
  <c r="P113" i="11" s="1"/>
  <c r="P114" i="11" s="1"/>
  <c r="P115" i="11" s="1"/>
  <c r="P116" i="11" s="1"/>
  <c r="P117" i="11" s="1"/>
  <c r="O111" i="11"/>
  <c r="O112" i="11" s="1"/>
  <c r="O113" i="11" s="1"/>
  <c r="O114" i="11" s="1"/>
  <c r="O115" i="11" s="1"/>
  <c r="O116" i="11" s="1"/>
  <c r="O117" i="11" s="1"/>
  <c r="N111" i="11"/>
  <c r="N112" i="11" s="1"/>
  <c r="N113" i="11" s="1"/>
  <c r="N114" i="11" s="1"/>
  <c r="N115" i="11" s="1"/>
  <c r="N116" i="11" s="1"/>
  <c r="N117" i="11" s="1"/>
  <c r="M111" i="11"/>
  <c r="P104" i="11"/>
  <c r="P105" i="11" s="1"/>
  <c r="P106" i="11" s="1"/>
  <c r="P107" i="11" s="1"/>
  <c r="P108" i="11" s="1"/>
  <c r="P109" i="11" s="1"/>
  <c r="P110" i="11" s="1"/>
  <c r="O104" i="11"/>
  <c r="O105" i="11" s="1"/>
  <c r="O106" i="11" s="1"/>
  <c r="O107" i="11" s="1"/>
  <c r="O108" i="11" s="1"/>
  <c r="O109" i="11" s="1"/>
  <c r="O110" i="11" s="1"/>
  <c r="N104" i="11"/>
  <c r="N105" i="11" s="1"/>
  <c r="N106" i="11" s="1"/>
  <c r="N107" i="11" s="1"/>
  <c r="N108" i="11" s="1"/>
  <c r="N109" i="11" s="1"/>
  <c r="N110" i="11" s="1"/>
  <c r="M104" i="11"/>
  <c r="P97" i="11"/>
  <c r="P98" i="11" s="1"/>
  <c r="P99" i="11" s="1"/>
  <c r="P100" i="11" s="1"/>
  <c r="P101" i="11" s="1"/>
  <c r="P102" i="11" s="1"/>
  <c r="P103" i="11" s="1"/>
  <c r="O97" i="11"/>
  <c r="O98" i="11" s="1"/>
  <c r="O99" i="11" s="1"/>
  <c r="O100" i="11" s="1"/>
  <c r="O101" i="11" s="1"/>
  <c r="O102" i="11" s="1"/>
  <c r="O103" i="11" s="1"/>
  <c r="N97" i="11"/>
  <c r="N98" i="11" s="1"/>
  <c r="N99" i="11" s="1"/>
  <c r="N100" i="11" s="1"/>
  <c r="N101" i="11" s="1"/>
  <c r="N102" i="11" s="1"/>
  <c r="N103" i="11" s="1"/>
  <c r="M97" i="11"/>
  <c r="M98" i="11" s="1"/>
  <c r="M99" i="11" s="1"/>
  <c r="M100" i="11" s="1"/>
  <c r="M101" i="11" s="1"/>
  <c r="M102" i="11" s="1"/>
  <c r="M103" i="11" s="1"/>
  <c r="P90" i="11"/>
  <c r="P91" i="11" s="1"/>
  <c r="P92" i="11" s="1"/>
  <c r="P93" i="11" s="1"/>
  <c r="P94" i="11" s="1"/>
  <c r="P95" i="11" s="1"/>
  <c r="P96" i="11" s="1"/>
  <c r="O90" i="11"/>
  <c r="O91" i="11" s="1"/>
  <c r="O92" i="11" s="1"/>
  <c r="O93" i="11" s="1"/>
  <c r="O94" i="11" s="1"/>
  <c r="O95" i="11" s="1"/>
  <c r="O96" i="11" s="1"/>
  <c r="N90" i="11"/>
  <c r="N91" i="11" s="1"/>
  <c r="N92" i="11" s="1"/>
  <c r="N93" i="11" s="1"/>
  <c r="N94" i="11" s="1"/>
  <c r="N95" i="11" s="1"/>
  <c r="N96" i="11" s="1"/>
  <c r="M90" i="11"/>
  <c r="P83" i="11"/>
  <c r="P84" i="11" s="1"/>
  <c r="P85" i="11" s="1"/>
  <c r="P86" i="11" s="1"/>
  <c r="P87" i="11" s="1"/>
  <c r="P88" i="11" s="1"/>
  <c r="P89" i="11" s="1"/>
  <c r="O83" i="11"/>
  <c r="O84" i="11" s="1"/>
  <c r="O85" i="11" s="1"/>
  <c r="O86" i="11" s="1"/>
  <c r="O87" i="11" s="1"/>
  <c r="O88" i="11" s="1"/>
  <c r="O89" i="11" s="1"/>
  <c r="N83" i="11"/>
  <c r="N84" i="11" s="1"/>
  <c r="N85" i="11" s="1"/>
  <c r="N86" i="11" s="1"/>
  <c r="N87" i="11" s="1"/>
  <c r="N88" i="11" s="1"/>
  <c r="N89" i="11" s="1"/>
  <c r="M83" i="11"/>
  <c r="M84" i="11" s="1"/>
  <c r="M85" i="11" s="1"/>
  <c r="M86" i="11" s="1"/>
  <c r="M87" i="11" s="1"/>
  <c r="M88" i="11" s="1"/>
  <c r="M89" i="11" s="1"/>
  <c r="P76" i="11"/>
  <c r="P77" i="11" s="1"/>
  <c r="P78" i="11" s="1"/>
  <c r="P79" i="11" s="1"/>
  <c r="P80" i="11" s="1"/>
  <c r="P81" i="11" s="1"/>
  <c r="P82" i="11" s="1"/>
  <c r="O76" i="11"/>
  <c r="O77" i="11" s="1"/>
  <c r="O78" i="11" s="1"/>
  <c r="O79" i="11" s="1"/>
  <c r="O80" i="11" s="1"/>
  <c r="O81" i="11" s="1"/>
  <c r="O82" i="11" s="1"/>
  <c r="N76" i="11"/>
  <c r="N77" i="11" s="1"/>
  <c r="N78" i="11" s="1"/>
  <c r="N79" i="11" s="1"/>
  <c r="N80" i="11" s="1"/>
  <c r="N81" i="11" s="1"/>
  <c r="N82" i="11" s="1"/>
  <c r="M76" i="11"/>
  <c r="M77" i="11" s="1"/>
  <c r="M78" i="11" s="1"/>
  <c r="M79" i="11" s="1"/>
  <c r="M80" i="11" s="1"/>
  <c r="M81" i="11" s="1"/>
  <c r="M82" i="11" s="1"/>
  <c r="P69" i="11"/>
  <c r="P70" i="11" s="1"/>
  <c r="P71" i="11" s="1"/>
  <c r="P72" i="11" s="1"/>
  <c r="P73" i="11" s="1"/>
  <c r="P74" i="11" s="1"/>
  <c r="P75" i="11" s="1"/>
  <c r="O69" i="11"/>
  <c r="O70" i="11" s="1"/>
  <c r="O71" i="11" s="1"/>
  <c r="O72" i="11" s="1"/>
  <c r="O73" i="11" s="1"/>
  <c r="O74" i="11" s="1"/>
  <c r="O75" i="11" s="1"/>
  <c r="N69" i="11"/>
  <c r="N70" i="11" s="1"/>
  <c r="N71" i="11" s="1"/>
  <c r="N72" i="11" s="1"/>
  <c r="N73" i="11" s="1"/>
  <c r="N74" i="11" s="1"/>
  <c r="N75" i="11" s="1"/>
  <c r="M69" i="1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M62" i="11"/>
  <c r="P55" i="11"/>
  <c r="P56" i="11" s="1"/>
  <c r="P57" i="11" s="1"/>
  <c r="P58" i="11" s="1"/>
  <c r="P59" i="11" s="1"/>
  <c r="P60" i="11" s="1"/>
  <c r="P61" i="11" s="1"/>
  <c r="O55" i="11"/>
  <c r="O56" i="11" s="1"/>
  <c r="O57" i="11" s="1"/>
  <c r="O58" i="11" s="1"/>
  <c r="O59" i="11" s="1"/>
  <c r="O60" i="11" s="1"/>
  <c r="O61" i="11" s="1"/>
  <c r="N55" i="11"/>
  <c r="N56" i="11" s="1"/>
  <c r="N57" i="11" s="1"/>
  <c r="N58" i="11" s="1"/>
  <c r="N59" i="11" s="1"/>
  <c r="N60" i="11" s="1"/>
  <c r="N61" i="11" s="1"/>
  <c r="M55" i="11"/>
  <c r="M56" i="11" s="1"/>
  <c r="M57" i="11" s="1"/>
  <c r="M58" i="11" s="1"/>
  <c r="M59" i="11" s="1"/>
  <c r="M60" i="11" s="1"/>
  <c r="M61" i="11" s="1"/>
  <c r="P48" i="11"/>
  <c r="P49" i="11" s="1"/>
  <c r="P50" i="11" s="1"/>
  <c r="P51" i="11" s="1"/>
  <c r="P52" i="11" s="1"/>
  <c r="P53" i="11" s="1"/>
  <c r="P54" i="11" s="1"/>
  <c r="O48" i="11"/>
  <c r="O49" i="11" s="1"/>
  <c r="O50" i="11" s="1"/>
  <c r="O51" i="11" s="1"/>
  <c r="O52" i="11" s="1"/>
  <c r="O53" i="11" s="1"/>
  <c r="O54" i="11" s="1"/>
  <c r="N48" i="11"/>
  <c r="N49" i="11" s="1"/>
  <c r="N50" i="11" s="1"/>
  <c r="N51" i="11" s="1"/>
  <c r="N52" i="11" s="1"/>
  <c r="N53" i="11" s="1"/>
  <c r="N54" i="11" s="1"/>
  <c r="M48" i="11"/>
  <c r="P41" i="11"/>
  <c r="P42" i="11" s="1"/>
  <c r="P43" i="11" s="1"/>
  <c r="P44" i="11" s="1"/>
  <c r="P45" i="11" s="1"/>
  <c r="P46" i="11" s="1"/>
  <c r="P47" i="11" s="1"/>
  <c r="O41" i="11"/>
  <c r="O42" i="11" s="1"/>
  <c r="O43" i="11" s="1"/>
  <c r="O44" i="11" s="1"/>
  <c r="O45" i="11" s="1"/>
  <c r="O46" i="11" s="1"/>
  <c r="O47" i="11" s="1"/>
  <c r="N41" i="11"/>
  <c r="N42" i="11" s="1"/>
  <c r="N43" i="11" s="1"/>
  <c r="N44" i="11" s="1"/>
  <c r="N45" i="11" s="1"/>
  <c r="N46" i="11" s="1"/>
  <c r="N47" i="11" s="1"/>
  <c r="M41" i="11"/>
  <c r="P34" i="11"/>
  <c r="P35" i="11" s="1"/>
  <c r="P36" i="11" s="1"/>
  <c r="P37" i="11" s="1"/>
  <c r="P38" i="11" s="1"/>
  <c r="P39" i="11" s="1"/>
  <c r="P40" i="11" s="1"/>
  <c r="O34" i="11"/>
  <c r="O35" i="11" s="1"/>
  <c r="O36" i="11" s="1"/>
  <c r="O37" i="11" s="1"/>
  <c r="O38" i="11" s="1"/>
  <c r="O39" i="11" s="1"/>
  <c r="O40" i="11" s="1"/>
  <c r="N34" i="11"/>
  <c r="N35" i="11" s="1"/>
  <c r="N36" i="11" s="1"/>
  <c r="N37" i="11" s="1"/>
  <c r="N38" i="11" s="1"/>
  <c r="N39" i="11" s="1"/>
  <c r="N40" i="11" s="1"/>
  <c r="M34" i="11"/>
  <c r="M35" i="11" s="1"/>
  <c r="M36" i="11" s="1"/>
  <c r="M37" i="11" s="1"/>
  <c r="M38" i="11" s="1"/>
  <c r="M39" i="11" s="1"/>
  <c r="M40" i="11" s="1"/>
  <c r="P27" i="11"/>
  <c r="P28" i="11" s="1"/>
  <c r="P29" i="11" s="1"/>
  <c r="P30" i="11" s="1"/>
  <c r="P31" i="11" s="1"/>
  <c r="P32" i="11" s="1"/>
  <c r="P33" i="11" s="1"/>
  <c r="O27" i="11"/>
  <c r="O28" i="11" s="1"/>
  <c r="O29" i="11" s="1"/>
  <c r="O30" i="11" s="1"/>
  <c r="O31" i="11" s="1"/>
  <c r="O32" i="11" s="1"/>
  <c r="O33" i="11" s="1"/>
  <c r="N27" i="11"/>
  <c r="N28" i="11" s="1"/>
  <c r="N29" i="11" s="1"/>
  <c r="N30" i="11" s="1"/>
  <c r="N31" i="11" s="1"/>
  <c r="N32" i="11" s="1"/>
  <c r="N33" i="11" s="1"/>
  <c r="M27" i="11"/>
  <c r="P20" i="11"/>
  <c r="P21" i="11" s="1"/>
  <c r="P22" i="11" s="1"/>
  <c r="P23" i="11" s="1"/>
  <c r="P24" i="11" s="1"/>
  <c r="P25" i="11" s="1"/>
  <c r="P26" i="11" s="1"/>
  <c r="O20" i="11"/>
  <c r="O21" i="11" s="1"/>
  <c r="O22" i="11" s="1"/>
  <c r="O23" i="11" s="1"/>
  <c r="O24" i="11" s="1"/>
  <c r="O25" i="11" s="1"/>
  <c r="O26" i="11" s="1"/>
  <c r="N20" i="11"/>
  <c r="N21" i="11" s="1"/>
  <c r="N22" i="11" s="1"/>
  <c r="N23" i="11" s="1"/>
  <c r="N24" i="11" s="1"/>
  <c r="N25" i="11" s="1"/>
  <c r="N26" i="11" s="1"/>
  <c r="M20" i="11"/>
  <c r="P13" i="11"/>
  <c r="P14" i="11" s="1"/>
  <c r="P15" i="11" s="1"/>
  <c r="P16" i="11" s="1"/>
  <c r="P17" i="11" s="1"/>
  <c r="P18" i="11" s="1"/>
  <c r="P19" i="11" s="1"/>
  <c r="O13" i="11"/>
  <c r="O14" i="11" s="1"/>
  <c r="O15" i="11" s="1"/>
  <c r="O16" i="11" s="1"/>
  <c r="O17" i="11" s="1"/>
  <c r="O18" i="11" s="1"/>
  <c r="O19" i="11" s="1"/>
  <c r="N13" i="11"/>
  <c r="N14" i="11" s="1"/>
  <c r="N15" i="11" s="1"/>
  <c r="N16" i="11" s="1"/>
  <c r="N17" i="11" s="1"/>
  <c r="N18" i="11" s="1"/>
  <c r="N19" i="11" s="1"/>
  <c r="M13" i="11"/>
  <c r="M14" i="11" s="1"/>
  <c r="M15" i="11" s="1"/>
  <c r="M16" i="11" s="1"/>
  <c r="M17" i="11" s="1"/>
  <c r="M18" i="11" s="1"/>
  <c r="M19" i="11" s="1"/>
  <c r="O146" i="13"/>
  <c r="N146" i="13"/>
  <c r="O139" i="13"/>
  <c r="N139" i="13"/>
  <c r="O132" i="13"/>
  <c r="N132" i="13"/>
  <c r="O125" i="13"/>
  <c r="N125" i="13"/>
  <c r="O118" i="13"/>
  <c r="N118" i="13"/>
  <c r="O111" i="13"/>
  <c r="N111" i="13"/>
  <c r="O104" i="13"/>
  <c r="N104" i="13"/>
  <c r="O97" i="13"/>
  <c r="N97" i="13"/>
  <c r="O90" i="13"/>
  <c r="N90" i="13"/>
  <c r="O83" i="13"/>
  <c r="N83" i="13"/>
  <c r="O76" i="13"/>
  <c r="N76" i="13"/>
  <c r="O69" i="13"/>
  <c r="N69" i="13"/>
  <c r="O62" i="13"/>
  <c r="N62" i="13"/>
  <c r="O55" i="13"/>
  <c r="N55" i="13"/>
  <c r="O48" i="13"/>
  <c r="N48" i="13"/>
  <c r="O41" i="13"/>
  <c r="N41" i="13"/>
  <c r="O34" i="13"/>
  <c r="N34" i="13"/>
  <c r="O27" i="13"/>
  <c r="N27" i="13"/>
  <c r="O20" i="13"/>
  <c r="N20" i="13"/>
  <c r="O13" i="13"/>
  <c r="N13" i="13"/>
  <c r="O6" i="13"/>
  <c r="N6" i="13"/>
  <c r="AM141" i="15"/>
  <c r="AQ141" i="15" s="1"/>
  <c r="AU141" i="15" s="1"/>
  <c r="T141" i="15"/>
  <c r="D141" i="15"/>
  <c r="C141" i="15"/>
  <c r="B141" i="15"/>
  <c r="A141" i="15"/>
  <c r="AM134" i="15"/>
  <c r="AQ134" i="15" s="1"/>
  <c r="AU134" i="15" s="1"/>
  <c r="T134" i="15"/>
  <c r="D134" i="15"/>
  <c r="C134" i="15"/>
  <c r="B134" i="15"/>
  <c r="A134" i="15"/>
  <c r="AM85" i="15"/>
  <c r="AP85" i="15" s="1"/>
  <c r="AT85" i="15" s="1"/>
  <c r="Z85" i="15"/>
  <c r="Y85" i="15"/>
  <c r="T85" i="15"/>
  <c r="D85" i="15"/>
  <c r="C85" i="15"/>
  <c r="B85" i="15"/>
  <c r="A85" i="15"/>
  <c r="U147" i="11"/>
  <c r="U148" i="11" s="1"/>
  <c r="U149" i="11" s="1"/>
  <c r="U140" i="11"/>
  <c r="U141" i="11" s="1"/>
  <c r="U142" i="11" s="1"/>
  <c r="AA142" i="13" s="1"/>
  <c r="U133" i="11"/>
  <c r="U134" i="11" s="1"/>
  <c r="U135" i="11" s="1"/>
  <c r="U126" i="11"/>
  <c r="U127" i="11" s="1"/>
  <c r="U128" i="11" s="1"/>
  <c r="U119" i="11"/>
  <c r="U120" i="11" s="1"/>
  <c r="AA120" i="13" s="1"/>
  <c r="U112" i="11"/>
  <c r="U113" i="11" s="1"/>
  <c r="U114" i="11" s="1"/>
  <c r="U115" i="11" s="1"/>
  <c r="U116" i="11" s="1"/>
  <c r="U117" i="11" s="1"/>
  <c r="U105" i="11"/>
  <c r="U106" i="11" s="1"/>
  <c r="U107" i="11" s="1"/>
  <c r="U108" i="11" s="1"/>
  <c r="U109" i="11" s="1"/>
  <c r="U110" i="11" s="1"/>
  <c r="U98" i="11"/>
  <c r="U99" i="11" s="1"/>
  <c r="U100" i="11" s="1"/>
  <c r="U101" i="11" s="1"/>
  <c r="U102" i="11" s="1"/>
  <c r="U103" i="11" s="1"/>
  <c r="U91" i="11"/>
  <c r="U92" i="11" s="1"/>
  <c r="U93" i="11" s="1"/>
  <c r="U94" i="11" s="1"/>
  <c r="U95" i="11" s="1"/>
  <c r="U96" i="11" s="1"/>
  <c r="U84" i="11"/>
  <c r="U85" i="11" s="1"/>
  <c r="U86" i="11" s="1"/>
  <c r="U87" i="11" s="1"/>
  <c r="U88" i="11" s="1"/>
  <c r="U89"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U21" i="11"/>
  <c r="U22" i="11" s="1"/>
  <c r="U23" i="11" s="1"/>
  <c r="U24" i="11" s="1"/>
  <c r="U25" i="11" s="1"/>
  <c r="U26" i="11" s="1"/>
  <c r="U14" i="11"/>
  <c r="U15" i="11" s="1"/>
  <c r="U16" i="11" s="1"/>
  <c r="U17" i="11" s="1"/>
  <c r="U18" i="11" s="1"/>
  <c r="U19" i="11" s="1"/>
  <c r="AA132" i="13"/>
  <c r="AA48" i="13"/>
  <c r="AA27" i="13"/>
  <c r="AA20" i="13"/>
  <c r="AI147" i="13"/>
  <c r="AI148" i="13" s="1"/>
  <c r="AI149" i="13" s="1"/>
  <c r="AH147" i="13"/>
  <c r="AH148" i="13" s="1"/>
  <c r="AG147" i="13"/>
  <c r="AH140" i="13"/>
  <c r="AH141" i="13" s="1"/>
  <c r="AG140" i="13"/>
  <c r="AI133" i="13"/>
  <c r="AI134" i="13" s="1"/>
  <c r="AI135" i="13" s="1"/>
  <c r="AH133" i="13"/>
  <c r="AH134" i="13" s="1"/>
  <c r="AG133" i="13"/>
  <c r="AI126" i="13"/>
  <c r="AI127" i="13" s="1"/>
  <c r="AI128" i="13" s="1"/>
  <c r="AH126" i="13"/>
  <c r="AH127" i="13" s="1"/>
  <c r="AG126" i="13"/>
  <c r="AI119" i="13"/>
  <c r="AI120" i="13" s="1"/>
  <c r="AI121" i="13" s="1"/>
  <c r="AH119" i="13"/>
  <c r="AH120" i="13" s="1"/>
  <c r="AG119" i="13"/>
  <c r="AI112" i="13"/>
  <c r="AI113" i="13" s="1"/>
  <c r="AI114" i="13" s="1"/>
  <c r="AH112" i="13"/>
  <c r="AH113" i="13" s="1"/>
  <c r="AG112" i="13"/>
  <c r="AI105" i="13"/>
  <c r="AI106" i="13" s="1"/>
  <c r="AI107" i="13" s="1"/>
  <c r="AH105" i="13"/>
  <c r="AH106" i="13" s="1"/>
  <c r="AG105" i="13"/>
  <c r="AI98" i="13"/>
  <c r="AI99" i="13" s="1"/>
  <c r="AI100" i="13" s="1"/>
  <c r="AH98" i="13"/>
  <c r="AH99" i="13" s="1"/>
  <c r="AG98" i="13"/>
  <c r="AI91" i="13"/>
  <c r="AI92" i="13" s="1"/>
  <c r="AI93" i="13" s="1"/>
  <c r="AH91" i="13"/>
  <c r="AH92" i="13" s="1"/>
  <c r="AG91" i="13"/>
  <c r="AI84" i="13"/>
  <c r="AI85" i="13" s="1"/>
  <c r="AI86" i="13" s="1"/>
  <c r="AH84" i="13"/>
  <c r="AH85" i="13" s="1"/>
  <c r="AG84" i="13"/>
  <c r="AI77" i="13"/>
  <c r="AI78" i="13" s="1"/>
  <c r="AI79" i="13" s="1"/>
  <c r="AH77" i="13"/>
  <c r="AH78" i="13" s="1"/>
  <c r="AG77" i="13"/>
  <c r="AI70" i="13"/>
  <c r="AI71" i="13" s="1"/>
  <c r="AI72" i="13" s="1"/>
  <c r="AH70" i="13"/>
  <c r="AH71" i="13" s="1"/>
  <c r="AG70" i="13"/>
  <c r="AI63" i="13"/>
  <c r="AI64" i="13" s="1"/>
  <c r="AI65" i="13" s="1"/>
  <c r="AH63" i="13"/>
  <c r="AH64" i="13" s="1"/>
  <c r="AG63" i="13"/>
  <c r="AI56" i="13"/>
  <c r="AI57" i="13" s="1"/>
  <c r="AI58" i="13" s="1"/>
  <c r="AH56" i="13"/>
  <c r="AH57" i="13" s="1"/>
  <c r="AG56" i="13"/>
  <c r="AI49" i="13"/>
  <c r="AI50" i="13" s="1"/>
  <c r="AI51" i="13" s="1"/>
  <c r="AH49" i="13"/>
  <c r="AH50" i="13" s="1"/>
  <c r="AG49" i="13"/>
  <c r="Z147" i="13"/>
  <c r="Z148" i="13" s="1"/>
  <c r="Z149" i="13" s="1"/>
  <c r="Y147" i="13"/>
  <c r="Y148" i="13" s="1"/>
  <c r="X147" i="13"/>
  <c r="Z140" i="13"/>
  <c r="Z141" i="13" s="1"/>
  <c r="Z142" i="13" s="1"/>
  <c r="Y140" i="13"/>
  <c r="Y141" i="13" s="1"/>
  <c r="X140" i="13"/>
  <c r="Z133" i="13"/>
  <c r="Z134" i="13" s="1"/>
  <c r="Z135" i="13" s="1"/>
  <c r="Y133" i="13"/>
  <c r="Y134" i="13" s="1"/>
  <c r="X133" i="13"/>
  <c r="Z126" i="13"/>
  <c r="Z127" i="13" s="1"/>
  <c r="Z128" i="13" s="1"/>
  <c r="Y126" i="13"/>
  <c r="Y127" i="13" s="1"/>
  <c r="X126" i="13"/>
  <c r="Z119" i="13"/>
  <c r="Z120" i="13" s="1"/>
  <c r="Z121" i="13" s="1"/>
  <c r="Y119" i="13"/>
  <c r="Y120" i="13" s="1"/>
  <c r="X119" i="13"/>
  <c r="Z112" i="13"/>
  <c r="Z113" i="13" s="1"/>
  <c r="Z114" i="13" s="1"/>
  <c r="Y112" i="13"/>
  <c r="Y113" i="13" s="1"/>
  <c r="X112" i="13"/>
  <c r="Z105" i="13"/>
  <c r="Z106" i="13" s="1"/>
  <c r="Z107" i="13" s="1"/>
  <c r="Y105" i="13"/>
  <c r="Y106" i="13" s="1"/>
  <c r="X105" i="13"/>
  <c r="Z98" i="13"/>
  <c r="Z99" i="13" s="1"/>
  <c r="Z100" i="13" s="1"/>
  <c r="Y98" i="13"/>
  <c r="Y99" i="13" s="1"/>
  <c r="X98" i="13"/>
  <c r="Z91" i="13"/>
  <c r="Z92" i="13" s="1"/>
  <c r="Z93" i="13" s="1"/>
  <c r="Y91" i="13"/>
  <c r="Y92" i="13" s="1"/>
  <c r="X91" i="13"/>
  <c r="Z84" i="13"/>
  <c r="Z85" i="13" s="1"/>
  <c r="Z86" i="13" s="1"/>
  <c r="Y84" i="13"/>
  <c r="Y85" i="13" s="1"/>
  <c r="X84" i="13"/>
  <c r="Z77" i="13"/>
  <c r="Z78" i="13" s="1"/>
  <c r="Z79" i="13" s="1"/>
  <c r="Y77" i="13"/>
  <c r="Y78" i="13" s="1"/>
  <c r="X77" i="13"/>
  <c r="Z70" i="13"/>
  <c r="Z71" i="13" s="1"/>
  <c r="Z72" i="13" s="1"/>
  <c r="Y70" i="13"/>
  <c r="Y71" i="13" s="1"/>
  <c r="X70" i="13"/>
  <c r="Z63" i="13"/>
  <c r="Z64" i="13" s="1"/>
  <c r="Z65" i="13" s="1"/>
  <c r="Y63" i="13"/>
  <c r="Y64" i="13" s="1"/>
  <c r="X63" i="13"/>
  <c r="Z56" i="13"/>
  <c r="Z57" i="13" s="1"/>
  <c r="Z58" i="13" s="1"/>
  <c r="Y56" i="13"/>
  <c r="Y57" i="13" s="1"/>
  <c r="X56" i="13"/>
  <c r="Z49" i="13"/>
  <c r="Z50" i="13" s="1"/>
  <c r="Z51" i="13" s="1"/>
  <c r="Y49" i="13"/>
  <c r="Y50" i="13" s="1"/>
  <c r="X49" i="13"/>
  <c r="Z42" i="13"/>
  <c r="Z43" i="13" s="1"/>
  <c r="Z44" i="13" s="1"/>
  <c r="Y42" i="13"/>
  <c r="Y43" i="13" s="1"/>
  <c r="X42" i="13"/>
  <c r="Z35" i="13"/>
  <c r="Z36" i="13" s="1"/>
  <c r="Z37" i="13" s="1"/>
  <c r="Y35" i="13"/>
  <c r="Y36" i="13" s="1"/>
  <c r="X35" i="13"/>
  <c r="Z28" i="13"/>
  <c r="Z29" i="13" s="1"/>
  <c r="Z30" i="13" s="1"/>
  <c r="Y28" i="13"/>
  <c r="Y29" i="13" s="1"/>
  <c r="X28" i="13"/>
  <c r="Z21" i="13"/>
  <c r="Z22" i="13" s="1"/>
  <c r="Z23" i="13" s="1"/>
  <c r="Y21" i="13"/>
  <c r="Y22" i="13" s="1"/>
  <c r="X21" i="13"/>
  <c r="Z14" i="13"/>
  <c r="Z15" i="13" s="1"/>
  <c r="Z16" i="13" s="1"/>
  <c r="Y14" i="13"/>
  <c r="Y15" i="13" s="1"/>
  <c r="X14" i="13"/>
  <c r="AI42" i="13"/>
  <c r="AI43" i="13" s="1"/>
  <c r="AI44" i="13" s="1"/>
  <c r="AH42" i="13"/>
  <c r="AH43" i="13" s="1"/>
  <c r="AG42" i="13"/>
  <c r="AI35" i="13"/>
  <c r="AI36" i="13" s="1"/>
  <c r="AI37" i="13" s="1"/>
  <c r="AH35" i="13"/>
  <c r="AH36" i="13" s="1"/>
  <c r="AG35" i="13"/>
  <c r="AI28" i="13"/>
  <c r="AI29" i="13" s="1"/>
  <c r="AI30" i="13" s="1"/>
  <c r="AH28" i="13"/>
  <c r="AH29" i="13" s="1"/>
  <c r="AG28" i="13"/>
  <c r="AF28" i="13"/>
  <c r="AF29" i="13" s="1"/>
  <c r="AF30" i="13" s="1"/>
  <c r="AF31" i="13" s="1"/>
  <c r="AF32" i="13" s="1"/>
  <c r="AF33" i="13" s="1"/>
  <c r="AI21" i="13"/>
  <c r="AI22" i="13" s="1"/>
  <c r="AI23" i="13" s="1"/>
  <c r="AH21" i="13"/>
  <c r="AH22" i="13" s="1"/>
  <c r="AG21" i="13"/>
  <c r="AI14" i="13"/>
  <c r="AI15" i="13" s="1"/>
  <c r="AI16" i="13" s="1"/>
  <c r="AH14" i="13"/>
  <c r="AH15" i="13" s="1"/>
  <c r="AG14" i="13"/>
  <c r="AI140" i="13"/>
  <c r="AI141" i="13" s="1"/>
  <c r="AI142" i="13" s="1"/>
  <c r="AI7" i="13"/>
  <c r="AI8" i="13" s="1"/>
  <c r="AI9" i="13" s="1"/>
  <c r="AH7" i="13"/>
  <c r="AH8" i="13" s="1"/>
  <c r="AG7" i="13"/>
  <c r="AF7" i="13"/>
  <c r="AF8" i="13" s="1"/>
  <c r="AF9" i="13" s="1"/>
  <c r="AF10" i="13" s="1"/>
  <c r="AF11" i="13" s="1"/>
  <c r="AF12" i="13" s="1"/>
  <c r="B12" i="13"/>
  <c r="B11" i="13"/>
  <c r="B10" i="13"/>
  <c r="B9" i="13"/>
  <c r="B8" i="13"/>
  <c r="B7" i="13"/>
  <c r="K5" i="13"/>
  <c r="D6" i="11"/>
  <c r="K6" i="13" s="1"/>
  <c r="H110" i="13" l="1"/>
  <c r="H141" i="13"/>
  <c r="H152" i="13"/>
  <c r="H140" i="13"/>
  <c r="H151" i="13"/>
  <c r="H139" i="13"/>
  <c r="H150" i="13"/>
  <c r="H131" i="13"/>
  <c r="H149" i="13"/>
  <c r="H130" i="13"/>
  <c r="H148" i="13"/>
  <c r="H129" i="13"/>
  <c r="H147" i="13"/>
  <c r="H128" i="13"/>
  <c r="H146" i="13"/>
  <c r="H127" i="13"/>
  <c r="H143" i="13"/>
  <c r="H145" i="13"/>
  <c r="H126" i="13"/>
  <c r="H144" i="13"/>
  <c r="H125" i="13"/>
  <c r="H142" i="13"/>
  <c r="H91" i="13"/>
  <c r="H103" i="13"/>
  <c r="H92" i="13"/>
  <c r="H104" i="13"/>
  <c r="H93" i="13"/>
  <c r="H105" i="13"/>
  <c r="H94" i="13"/>
  <c r="H106" i="13"/>
  <c r="H95" i="13"/>
  <c r="H107" i="13"/>
  <c r="H96" i="13"/>
  <c r="H108" i="13"/>
  <c r="H97" i="13"/>
  <c r="H109" i="13"/>
  <c r="H98" i="13"/>
  <c r="H101" i="13"/>
  <c r="H99" i="13"/>
  <c r="H90" i="13"/>
  <c r="H100" i="13"/>
  <c r="H102" i="13"/>
  <c r="H124" i="13"/>
  <c r="H112" i="13"/>
  <c r="H79" i="13"/>
  <c r="H67" i="13"/>
  <c r="H55" i="13"/>
  <c r="H43" i="13"/>
  <c r="H31" i="13"/>
  <c r="H19" i="13"/>
  <c r="H7" i="13"/>
  <c r="H10" i="13"/>
  <c r="H123" i="13"/>
  <c r="H111" i="13"/>
  <c r="H78" i="13"/>
  <c r="H66" i="13"/>
  <c r="H54" i="13"/>
  <c r="H42" i="13"/>
  <c r="H30" i="13"/>
  <c r="H18" i="13"/>
  <c r="H6" i="13"/>
  <c r="H34" i="13"/>
  <c r="H45" i="13"/>
  <c r="H122" i="13"/>
  <c r="H89" i="13"/>
  <c r="H77" i="13"/>
  <c r="H65" i="13"/>
  <c r="H53" i="13"/>
  <c r="H41" i="13"/>
  <c r="H29" i="13"/>
  <c r="H17" i="13"/>
  <c r="H82" i="13"/>
  <c r="H21" i="13"/>
  <c r="H121" i="13"/>
  <c r="H88" i="13"/>
  <c r="H76" i="13"/>
  <c r="H64" i="13"/>
  <c r="H52" i="13"/>
  <c r="H40" i="13"/>
  <c r="H28" i="13"/>
  <c r="H16" i="13"/>
  <c r="H22" i="13"/>
  <c r="H81" i="13"/>
  <c r="H120" i="13"/>
  <c r="H87" i="13"/>
  <c r="H75" i="13"/>
  <c r="H63" i="13"/>
  <c r="H51" i="13"/>
  <c r="H39" i="13"/>
  <c r="H27" i="13"/>
  <c r="H15" i="13"/>
  <c r="H58" i="13"/>
  <c r="H114" i="13"/>
  <c r="H119" i="13"/>
  <c r="H86" i="13"/>
  <c r="H74" i="13"/>
  <c r="H62" i="13"/>
  <c r="H50" i="13"/>
  <c r="H38" i="13"/>
  <c r="H26" i="13"/>
  <c r="H14" i="13"/>
  <c r="H46" i="13"/>
  <c r="H57" i="13"/>
  <c r="H118" i="13"/>
  <c r="H85" i="13"/>
  <c r="H73" i="13"/>
  <c r="H61" i="13"/>
  <c r="H49" i="13"/>
  <c r="H37" i="13"/>
  <c r="H25" i="13"/>
  <c r="H13" i="13"/>
  <c r="H70" i="13"/>
  <c r="H9" i="13"/>
  <c r="H117" i="13"/>
  <c r="H84" i="13"/>
  <c r="H72" i="13"/>
  <c r="H60" i="13"/>
  <c r="H48" i="13"/>
  <c r="H36" i="13"/>
  <c r="H24" i="13"/>
  <c r="H12" i="13"/>
  <c r="H115" i="13"/>
  <c r="H69" i="13"/>
  <c r="H116" i="13"/>
  <c r="H83" i="13"/>
  <c r="H71" i="13"/>
  <c r="H59" i="13"/>
  <c r="H47" i="13"/>
  <c r="H35" i="13"/>
  <c r="H23" i="13"/>
  <c r="H11" i="13"/>
  <c r="H33" i="13"/>
  <c r="H113" i="13"/>
  <c r="H80" i="13"/>
  <c r="H68" i="13"/>
  <c r="H56" i="13"/>
  <c r="H44" i="13"/>
  <c r="H32" i="13"/>
  <c r="H20" i="13"/>
  <c r="H8" i="13"/>
  <c r="H133" i="13"/>
  <c r="H134" i="13"/>
  <c r="H135" i="13"/>
  <c r="H136" i="13"/>
  <c r="H137" i="13"/>
  <c r="H138" i="13"/>
  <c r="H132" i="13"/>
  <c r="O8" i="13"/>
  <c r="N8" i="13"/>
  <c r="N9" i="13"/>
  <c r="O9" i="13"/>
  <c r="O7" i="13"/>
  <c r="N7" i="13"/>
  <c r="N10" i="13"/>
  <c r="O10" i="13"/>
  <c r="N11" i="13"/>
  <c r="O11" i="13"/>
  <c r="O12" i="13"/>
  <c r="N12" i="13"/>
  <c r="AG15" i="13"/>
  <c r="AG16" i="13" s="1"/>
  <c r="AG17" i="13" s="1"/>
  <c r="AG36" i="13"/>
  <c r="AG37" i="13" s="1"/>
  <c r="AG38" i="13" s="1"/>
  <c r="X22" i="13"/>
  <c r="X23" i="13" s="1"/>
  <c r="X24" i="13" s="1"/>
  <c r="X43" i="13"/>
  <c r="X44" i="13" s="1"/>
  <c r="X45" i="13" s="1"/>
  <c r="X64" i="13"/>
  <c r="X65" i="13" s="1"/>
  <c r="X66" i="13" s="1"/>
  <c r="X85" i="13"/>
  <c r="X86" i="13" s="1"/>
  <c r="X87" i="13" s="1"/>
  <c r="X106" i="13"/>
  <c r="X107" i="13" s="1"/>
  <c r="X108" i="13" s="1"/>
  <c r="X127" i="13"/>
  <c r="X128" i="13" s="1"/>
  <c r="X129" i="13" s="1"/>
  <c r="AG64" i="13"/>
  <c r="AG65" i="13" s="1"/>
  <c r="AG66" i="13" s="1"/>
  <c r="AG85" i="13"/>
  <c r="AG86" i="13" s="1"/>
  <c r="AG87" i="13" s="1"/>
  <c r="AG106" i="13"/>
  <c r="AG107" i="13" s="1"/>
  <c r="AG108" i="13" s="1"/>
  <c r="AG127" i="13"/>
  <c r="AG128" i="13" s="1"/>
  <c r="AG129" i="13" s="1"/>
  <c r="AG148" i="13"/>
  <c r="AG149" i="13" s="1"/>
  <c r="AG150" i="13" s="1"/>
  <c r="AH16" i="13"/>
  <c r="AH17" i="13" s="1"/>
  <c r="AH18" i="13" s="1"/>
  <c r="AH37" i="13"/>
  <c r="AH38" i="13" s="1"/>
  <c r="AH39" i="13" s="1"/>
  <c r="Y23" i="13"/>
  <c r="Y24" i="13" s="1"/>
  <c r="Y25" i="13" s="1"/>
  <c r="Y44" i="13"/>
  <c r="Y45" i="13" s="1"/>
  <c r="Y46" i="13" s="1"/>
  <c r="Y128" i="13"/>
  <c r="Y129" i="13" s="1"/>
  <c r="Y130" i="13" s="1"/>
  <c r="Y149" i="13"/>
  <c r="Y150" i="13" s="1"/>
  <c r="Y151" i="13" s="1"/>
  <c r="AH65" i="13"/>
  <c r="AH66" i="13" s="1"/>
  <c r="AH67" i="13" s="1"/>
  <c r="AH86" i="13"/>
  <c r="AH87" i="13" s="1"/>
  <c r="AH88" i="13" s="1"/>
  <c r="AH107" i="13"/>
  <c r="AH108" i="13" s="1"/>
  <c r="AH109" i="13" s="1"/>
  <c r="AH128" i="13"/>
  <c r="AH129" i="13" s="1"/>
  <c r="AH130" i="13" s="1"/>
  <c r="AH149" i="13"/>
  <c r="AH150" i="13" s="1"/>
  <c r="AH151" i="13" s="1"/>
  <c r="Y107" i="13"/>
  <c r="Y108" i="13" s="1"/>
  <c r="Y109" i="13" s="1"/>
  <c r="AI17" i="13"/>
  <c r="AI18" i="13" s="1"/>
  <c r="AI19" i="13" s="1"/>
  <c r="AI38" i="13"/>
  <c r="AI39" i="13" s="1"/>
  <c r="AI40" i="13" s="1"/>
  <c r="Z24" i="13"/>
  <c r="Z25" i="13" s="1"/>
  <c r="Z26" i="13" s="1"/>
  <c r="Z45" i="13"/>
  <c r="Z46" i="13" s="1"/>
  <c r="Z47" i="13" s="1"/>
  <c r="Z66" i="13"/>
  <c r="Z67" i="13" s="1"/>
  <c r="Z68" i="13" s="1"/>
  <c r="Z87" i="13"/>
  <c r="Z88" i="13" s="1"/>
  <c r="Z89" i="13" s="1"/>
  <c r="Z108" i="13"/>
  <c r="Z109" i="13" s="1"/>
  <c r="Z110" i="13" s="1"/>
  <c r="Z129" i="13"/>
  <c r="Z130" i="13" s="1"/>
  <c r="Z131" i="13" s="1"/>
  <c r="Z150" i="13"/>
  <c r="Z151" i="13" s="1"/>
  <c r="Z152" i="13" s="1"/>
  <c r="AI66" i="13"/>
  <c r="AI67" i="13" s="1"/>
  <c r="AI68" i="13" s="1"/>
  <c r="AI87" i="13"/>
  <c r="AI88" i="13" s="1"/>
  <c r="AI89" i="13" s="1"/>
  <c r="AI108" i="13"/>
  <c r="AI109" i="13" s="1"/>
  <c r="AI110" i="13" s="1"/>
  <c r="AI129" i="13"/>
  <c r="AI130" i="13" s="1"/>
  <c r="AI131" i="13" s="1"/>
  <c r="AI150" i="13"/>
  <c r="AI151" i="13" s="1"/>
  <c r="AI152" i="13" s="1"/>
  <c r="Y86" i="13"/>
  <c r="Y87" i="13" s="1"/>
  <c r="Y88" i="13" s="1"/>
  <c r="X148" i="13"/>
  <c r="X149" i="13" s="1"/>
  <c r="X150" i="13" s="1"/>
  <c r="Y65" i="13"/>
  <c r="Y66" i="13" s="1"/>
  <c r="Y67" i="13" s="1"/>
  <c r="AG22" i="13"/>
  <c r="AG23" i="13" s="1"/>
  <c r="AG24" i="13" s="1"/>
  <c r="AG43" i="13"/>
  <c r="AG44" i="13" s="1"/>
  <c r="AG45" i="13" s="1"/>
  <c r="X29" i="13"/>
  <c r="X30" i="13" s="1"/>
  <c r="X31" i="13" s="1"/>
  <c r="X50" i="13"/>
  <c r="X51" i="13" s="1"/>
  <c r="X52" i="13" s="1"/>
  <c r="X71" i="13"/>
  <c r="X72" i="13" s="1"/>
  <c r="X73" i="13" s="1"/>
  <c r="X92" i="13"/>
  <c r="X93" i="13" s="1"/>
  <c r="X94" i="13" s="1"/>
  <c r="X113" i="13"/>
  <c r="X114" i="13" s="1"/>
  <c r="X115" i="13" s="1"/>
  <c r="X134" i="13"/>
  <c r="X135" i="13" s="1"/>
  <c r="X136" i="13" s="1"/>
  <c r="AG50" i="13"/>
  <c r="AG51" i="13" s="1"/>
  <c r="AG52" i="13" s="1"/>
  <c r="AG71" i="13"/>
  <c r="AG72" i="13" s="1"/>
  <c r="AG73" i="13" s="1"/>
  <c r="AG92" i="13"/>
  <c r="AG93" i="13" s="1"/>
  <c r="AG94" i="13" s="1"/>
  <c r="AG113" i="13"/>
  <c r="AG114" i="13" s="1"/>
  <c r="AG115" i="13" s="1"/>
  <c r="AG134" i="13"/>
  <c r="AG135" i="13" s="1"/>
  <c r="AG136" i="13" s="1"/>
  <c r="AH23" i="13"/>
  <c r="AH24" i="13" s="1"/>
  <c r="AH25" i="13" s="1"/>
  <c r="AH44" i="13"/>
  <c r="AH45" i="13" s="1"/>
  <c r="AH46" i="13" s="1"/>
  <c r="Y30" i="13"/>
  <c r="Y31" i="13" s="1"/>
  <c r="Y32" i="13" s="1"/>
  <c r="Y51" i="13"/>
  <c r="Y52" i="13" s="1"/>
  <c r="Y53" i="13" s="1"/>
  <c r="Y72" i="13"/>
  <c r="Y73" i="13" s="1"/>
  <c r="Y74" i="13" s="1"/>
  <c r="Y93" i="13"/>
  <c r="Y94" i="13" s="1"/>
  <c r="Y95" i="13" s="1"/>
  <c r="Y114" i="13"/>
  <c r="Y115" i="13" s="1"/>
  <c r="Y116" i="13" s="1"/>
  <c r="Y135" i="13"/>
  <c r="Y136" i="13" s="1"/>
  <c r="Y137" i="13" s="1"/>
  <c r="AH51" i="13"/>
  <c r="AH52" i="13" s="1"/>
  <c r="AH53" i="13" s="1"/>
  <c r="AH72" i="13"/>
  <c r="AH73" i="13" s="1"/>
  <c r="AH74" i="13" s="1"/>
  <c r="AH93" i="13"/>
  <c r="AH94" i="13" s="1"/>
  <c r="AH95" i="13" s="1"/>
  <c r="AH114" i="13"/>
  <c r="AH115" i="13" s="1"/>
  <c r="AH116" i="13" s="1"/>
  <c r="AH135" i="13"/>
  <c r="AH136" i="13" s="1"/>
  <c r="AH137" i="13" s="1"/>
  <c r="AI24" i="13"/>
  <c r="AI25" i="13" s="1"/>
  <c r="AI26" i="13" s="1"/>
  <c r="AI45" i="13"/>
  <c r="AI46" i="13" s="1"/>
  <c r="AI47" i="13" s="1"/>
  <c r="Z31" i="13"/>
  <c r="Z32" i="13" s="1"/>
  <c r="Z33" i="13" s="1"/>
  <c r="Z52" i="13"/>
  <c r="Z53" i="13" s="1"/>
  <c r="Z54" i="13" s="1"/>
  <c r="Z73" i="13"/>
  <c r="Z74" i="13" s="1"/>
  <c r="Z75" i="13" s="1"/>
  <c r="Z94" i="13"/>
  <c r="Z95" i="13" s="1"/>
  <c r="Z96" i="13" s="1"/>
  <c r="Z115" i="13"/>
  <c r="Z116" i="13" s="1"/>
  <c r="Z117" i="13" s="1"/>
  <c r="Z136" i="13"/>
  <c r="Z137" i="13" s="1"/>
  <c r="Z138" i="13" s="1"/>
  <c r="AI52" i="13"/>
  <c r="AI53" i="13" s="1"/>
  <c r="AI54" i="13" s="1"/>
  <c r="AI94" i="13"/>
  <c r="AI95" i="13" s="1"/>
  <c r="AI96" i="13" s="1"/>
  <c r="AI115" i="13"/>
  <c r="AI116" i="13" s="1"/>
  <c r="AI117" i="13" s="1"/>
  <c r="AI136" i="13"/>
  <c r="AI137" i="13" s="1"/>
  <c r="AI138" i="13" s="1"/>
  <c r="AG8" i="13"/>
  <c r="AG9" i="13" s="1"/>
  <c r="AG10" i="13" s="1"/>
  <c r="AH9" i="13"/>
  <c r="AH10" i="13" s="1"/>
  <c r="AH11" i="13" s="1"/>
  <c r="AG29" i="13"/>
  <c r="AG30" i="13" s="1"/>
  <c r="AG31" i="13" s="1"/>
  <c r="X15" i="13"/>
  <c r="X16" i="13" s="1"/>
  <c r="X17" i="13" s="1"/>
  <c r="X36" i="13"/>
  <c r="X37" i="13" s="1"/>
  <c r="X38" i="13" s="1"/>
  <c r="X57" i="13"/>
  <c r="X58" i="13" s="1"/>
  <c r="X59" i="13" s="1"/>
  <c r="X78" i="13"/>
  <c r="X79" i="13" s="1"/>
  <c r="X80" i="13" s="1"/>
  <c r="X99" i="13"/>
  <c r="X100" i="13" s="1"/>
  <c r="X101" i="13" s="1"/>
  <c r="X120" i="13"/>
  <c r="X121" i="13" s="1"/>
  <c r="X122" i="13" s="1"/>
  <c r="X141" i="13"/>
  <c r="X142" i="13" s="1"/>
  <c r="X143" i="13" s="1"/>
  <c r="AG57" i="13"/>
  <c r="AG58" i="13" s="1"/>
  <c r="AG59" i="13" s="1"/>
  <c r="AG78" i="13"/>
  <c r="AG79" i="13" s="1"/>
  <c r="AG80" i="13" s="1"/>
  <c r="AG99" i="13"/>
  <c r="AG100" i="13" s="1"/>
  <c r="AG101" i="13" s="1"/>
  <c r="AG120" i="13"/>
  <c r="AG121" i="13" s="1"/>
  <c r="AG122" i="13" s="1"/>
  <c r="AG141" i="13"/>
  <c r="AG142" i="13" s="1"/>
  <c r="AG143" i="13" s="1"/>
  <c r="AI10" i="13"/>
  <c r="AI11" i="13" s="1"/>
  <c r="AI12" i="13" s="1"/>
  <c r="AH30" i="13"/>
  <c r="AH31" i="13" s="1"/>
  <c r="AH32" i="13" s="1"/>
  <c r="Y16" i="13"/>
  <c r="Y17" i="13" s="1"/>
  <c r="Y18" i="13" s="1"/>
  <c r="Y37" i="13"/>
  <c r="Y38" i="13" s="1"/>
  <c r="Y39" i="13" s="1"/>
  <c r="Y58" i="13"/>
  <c r="Y59" i="13" s="1"/>
  <c r="Y60" i="13" s="1"/>
  <c r="Y79" i="13"/>
  <c r="Y80" i="13" s="1"/>
  <c r="Y81" i="13" s="1"/>
  <c r="Y100" i="13"/>
  <c r="Y101" i="13" s="1"/>
  <c r="Y102" i="13" s="1"/>
  <c r="Y121" i="13"/>
  <c r="Y122" i="13" s="1"/>
  <c r="Y123" i="13" s="1"/>
  <c r="Y142" i="13"/>
  <c r="Y143" i="13" s="1"/>
  <c r="Y144" i="13" s="1"/>
  <c r="AH58" i="13"/>
  <c r="AH59" i="13" s="1"/>
  <c r="AH60" i="13" s="1"/>
  <c r="AH79" i="13"/>
  <c r="AH80" i="13" s="1"/>
  <c r="AH81" i="13" s="1"/>
  <c r="AH100" i="13"/>
  <c r="AH101" i="13" s="1"/>
  <c r="AH102" i="13" s="1"/>
  <c r="AH121" i="13"/>
  <c r="AH122" i="13" s="1"/>
  <c r="AH123" i="13" s="1"/>
  <c r="AH142" i="13"/>
  <c r="AH143" i="13" s="1"/>
  <c r="AH144" i="13" s="1"/>
  <c r="AI143" i="13"/>
  <c r="AI144" i="13" s="1"/>
  <c r="AI145" i="13" s="1"/>
  <c r="Z17" i="13"/>
  <c r="Z18" i="13" s="1"/>
  <c r="Z19" i="13" s="1"/>
  <c r="Z38" i="13"/>
  <c r="Z39" i="13" s="1"/>
  <c r="Z40" i="13" s="1"/>
  <c r="Z59" i="13"/>
  <c r="Z60" i="13" s="1"/>
  <c r="Z61" i="13" s="1"/>
  <c r="Z80" i="13"/>
  <c r="Z81" i="13" s="1"/>
  <c r="Z82" i="13" s="1"/>
  <c r="Z101" i="13"/>
  <c r="Z102" i="13" s="1"/>
  <c r="Z103" i="13" s="1"/>
  <c r="Z122" i="13"/>
  <c r="Z123" i="13" s="1"/>
  <c r="Z124" i="13" s="1"/>
  <c r="Z143" i="13"/>
  <c r="Z144" i="13" s="1"/>
  <c r="Z145" i="13" s="1"/>
  <c r="AI59" i="13"/>
  <c r="AI60" i="13" s="1"/>
  <c r="AI61" i="13" s="1"/>
  <c r="AI80" i="13"/>
  <c r="AI81" i="13" s="1"/>
  <c r="AI82" i="13" s="1"/>
  <c r="AI101" i="13"/>
  <c r="AI102" i="13" s="1"/>
  <c r="AI103" i="13" s="1"/>
  <c r="AI122" i="13"/>
  <c r="AI123" i="13" s="1"/>
  <c r="AI124" i="13" s="1"/>
  <c r="AF140" i="13"/>
  <c r="AF141" i="13" s="1"/>
  <c r="AF142" i="13" s="1"/>
  <c r="AF143" i="13" s="1"/>
  <c r="AF144" i="13" s="1"/>
  <c r="AF145" i="13" s="1"/>
  <c r="M21" i="11"/>
  <c r="M22" i="11" s="1"/>
  <c r="M23" i="11" s="1"/>
  <c r="M24" i="11" s="1"/>
  <c r="M25" i="11" s="1"/>
  <c r="M26" i="11" s="1"/>
  <c r="M42" i="11"/>
  <c r="M43" i="11" s="1"/>
  <c r="M44" i="11" s="1"/>
  <c r="M45" i="11" s="1"/>
  <c r="M46" i="11" s="1"/>
  <c r="M47" i="11" s="1"/>
  <c r="M63" i="11"/>
  <c r="M64" i="11" s="1"/>
  <c r="M65" i="11" s="1"/>
  <c r="M66" i="11" s="1"/>
  <c r="M67" i="11" s="1"/>
  <c r="M68" i="11" s="1"/>
  <c r="M105" i="11"/>
  <c r="M106" i="11" s="1"/>
  <c r="M107" i="11" s="1"/>
  <c r="M108" i="11" s="1"/>
  <c r="M109" i="11" s="1"/>
  <c r="M110" i="11" s="1"/>
  <c r="M126" i="11"/>
  <c r="M127" i="11" s="1"/>
  <c r="M128" i="11" s="1"/>
  <c r="M129" i="11" s="1"/>
  <c r="M130" i="11" s="1"/>
  <c r="M131" i="11" s="1"/>
  <c r="M147" i="11"/>
  <c r="M148" i="11" s="1"/>
  <c r="M149" i="11" s="1"/>
  <c r="M150" i="11" s="1"/>
  <c r="M151" i="11" s="1"/>
  <c r="M152" i="11" s="1"/>
  <c r="M28" i="11"/>
  <c r="M29" i="11" s="1"/>
  <c r="M30" i="11" s="1"/>
  <c r="M31" i="11" s="1"/>
  <c r="M32" i="11" s="1"/>
  <c r="M33" i="11" s="1"/>
  <c r="M49" i="11"/>
  <c r="M50" i="11" s="1"/>
  <c r="M51" i="11" s="1"/>
  <c r="M52" i="11" s="1"/>
  <c r="M53" i="11" s="1"/>
  <c r="M54" i="11" s="1"/>
  <c r="M70" i="11"/>
  <c r="M71" i="11" s="1"/>
  <c r="M72" i="11" s="1"/>
  <c r="M73" i="11" s="1"/>
  <c r="M74" i="11" s="1"/>
  <c r="M75" i="11" s="1"/>
  <c r="M91" i="11"/>
  <c r="M92" i="11" s="1"/>
  <c r="M93" i="11" s="1"/>
  <c r="M94" i="11" s="1"/>
  <c r="M95" i="11" s="1"/>
  <c r="M96" i="11" s="1"/>
  <c r="M112" i="11"/>
  <c r="M113" i="11" s="1"/>
  <c r="M114" i="11" s="1"/>
  <c r="M115" i="11" s="1"/>
  <c r="M116" i="11" s="1"/>
  <c r="M117" i="11" s="1"/>
  <c r="M133" i="11"/>
  <c r="M134" i="11" s="1"/>
  <c r="M135" i="11" s="1"/>
  <c r="M136" i="11" s="1"/>
  <c r="M137" i="11" s="1"/>
  <c r="M138" i="11" s="1"/>
  <c r="AF133" i="13"/>
  <c r="AF134" i="13" s="1"/>
  <c r="AF135" i="13" s="1"/>
  <c r="AF136" i="13" s="1"/>
  <c r="AF137" i="13" s="1"/>
  <c r="AF138" i="13" s="1"/>
  <c r="AF119" i="13"/>
  <c r="AF120" i="13" s="1"/>
  <c r="AF121" i="13" s="1"/>
  <c r="AF122" i="13" s="1"/>
  <c r="AF123" i="13" s="1"/>
  <c r="AF124" i="13" s="1"/>
  <c r="AF147" i="13"/>
  <c r="AF148" i="13" s="1"/>
  <c r="AF149" i="13" s="1"/>
  <c r="AF150" i="13" s="1"/>
  <c r="AF151" i="13" s="1"/>
  <c r="AF152" i="13" s="1"/>
  <c r="AF105" i="13"/>
  <c r="AF106" i="13" s="1"/>
  <c r="AF107" i="13" s="1"/>
  <c r="AF108" i="13" s="1"/>
  <c r="AF109" i="13" s="1"/>
  <c r="AF110" i="13" s="1"/>
  <c r="AF70" i="13"/>
  <c r="AF71" i="13" s="1"/>
  <c r="AF72" i="13" s="1"/>
  <c r="AF73" i="13" s="1"/>
  <c r="AF74" i="13" s="1"/>
  <c r="AF75" i="13" s="1"/>
  <c r="AF91" i="13"/>
  <c r="AF92" i="13" s="1"/>
  <c r="AF93" i="13" s="1"/>
  <c r="AF94" i="13" s="1"/>
  <c r="AF95" i="13" s="1"/>
  <c r="AF96" i="13" s="1"/>
  <c r="AF112" i="13"/>
  <c r="AF113" i="13" s="1"/>
  <c r="AF114" i="13" s="1"/>
  <c r="AF115" i="13" s="1"/>
  <c r="AF116" i="13" s="1"/>
  <c r="AF117" i="13" s="1"/>
  <c r="AF49" i="13"/>
  <c r="AF50" i="13" s="1"/>
  <c r="AF51" i="13" s="1"/>
  <c r="AF52" i="13" s="1"/>
  <c r="AF53" i="13" s="1"/>
  <c r="AF54" i="13" s="1"/>
  <c r="AF77" i="13"/>
  <c r="AF78" i="13" s="1"/>
  <c r="AF79" i="13" s="1"/>
  <c r="AF80" i="13" s="1"/>
  <c r="AF81" i="13" s="1"/>
  <c r="AF82" i="13" s="1"/>
  <c r="AF98" i="13"/>
  <c r="AF99" i="13" s="1"/>
  <c r="AF100" i="13" s="1"/>
  <c r="AF101" i="13" s="1"/>
  <c r="AF102" i="13" s="1"/>
  <c r="AF103" i="13" s="1"/>
  <c r="AF56" i="13"/>
  <c r="AF57" i="13" s="1"/>
  <c r="AF58" i="13" s="1"/>
  <c r="AF59" i="13" s="1"/>
  <c r="AF60" i="13" s="1"/>
  <c r="AF61" i="13" s="1"/>
  <c r="AF63" i="13"/>
  <c r="AF64" i="13" s="1"/>
  <c r="AF65" i="13" s="1"/>
  <c r="AF66" i="13" s="1"/>
  <c r="AF67" i="13" s="1"/>
  <c r="AF68" i="13" s="1"/>
  <c r="AF126" i="13"/>
  <c r="AF127" i="13" s="1"/>
  <c r="AF128" i="13" s="1"/>
  <c r="AF129" i="13" s="1"/>
  <c r="AF130" i="13" s="1"/>
  <c r="AF131" i="13" s="1"/>
  <c r="AF84" i="13"/>
  <c r="AF85" i="13" s="1"/>
  <c r="AF86" i="13" s="1"/>
  <c r="AF87" i="13" s="1"/>
  <c r="AF88" i="13" s="1"/>
  <c r="AF89" i="13" s="1"/>
  <c r="AA147" i="13"/>
  <c r="AA148" i="13"/>
  <c r="AA134" i="13"/>
  <c r="AA141" i="13"/>
  <c r="AN85" i="15"/>
  <c r="AR85" i="15" s="1"/>
  <c r="AO85" i="15"/>
  <c r="AS85" i="15" s="1"/>
  <c r="AQ85" i="15"/>
  <c r="AU85" i="15" s="1"/>
  <c r="AN134" i="15"/>
  <c r="AR134" i="15" s="1"/>
  <c r="AO134" i="15"/>
  <c r="AS134" i="15" s="1"/>
  <c r="AP134" i="15"/>
  <c r="AT134" i="15" s="1"/>
  <c r="AN141" i="15"/>
  <c r="AR141" i="15" s="1"/>
  <c r="AO141" i="15"/>
  <c r="AS141" i="15" s="1"/>
  <c r="AP141" i="15"/>
  <c r="AT141" i="15" s="1"/>
  <c r="AF14" i="13"/>
  <c r="AF15" i="13" s="1"/>
  <c r="AF16" i="13" s="1"/>
  <c r="AF17" i="13" s="1"/>
  <c r="AF18" i="13" s="1"/>
  <c r="AF19" i="13" s="1"/>
  <c r="AF35" i="13"/>
  <c r="AF36" i="13" s="1"/>
  <c r="AF37" i="13" s="1"/>
  <c r="AF38" i="13" s="1"/>
  <c r="AF39" i="13" s="1"/>
  <c r="AF40" i="13" s="1"/>
  <c r="W112" i="13"/>
  <c r="W113" i="13" s="1"/>
  <c r="W114" i="13" s="1"/>
  <c r="W115" i="13" s="1"/>
  <c r="W116" i="13" s="1"/>
  <c r="W117" i="13" s="1"/>
  <c r="W133" i="13"/>
  <c r="W134" i="13" s="1"/>
  <c r="W135" i="13" s="1"/>
  <c r="W136" i="13" s="1"/>
  <c r="W137" i="13" s="1"/>
  <c r="W138" i="13" s="1"/>
  <c r="W28" i="13"/>
  <c r="W29" i="13" s="1"/>
  <c r="W30" i="13" s="1"/>
  <c r="W31" i="13" s="1"/>
  <c r="W32" i="13" s="1"/>
  <c r="W33" i="13" s="1"/>
  <c r="W49" i="13"/>
  <c r="W50" i="13" s="1"/>
  <c r="W51" i="13" s="1"/>
  <c r="W52" i="13" s="1"/>
  <c r="W53" i="13" s="1"/>
  <c r="W54" i="13" s="1"/>
  <c r="W70" i="13"/>
  <c r="W71" i="13" s="1"/>
  <c r="W72" i="13" s="1"/>
  <c r="W73" i="13" s="1"/>
  <c r="W74" i="13" s="1"/>
  <c r="W75" i="13" s="1"/>
  <c r="W91" i="13"/>
  <c r="W92" i="13" s="1"/>
  <c r="W93" i="13" s="1"/>
  <c r="W94" i="13" s="1"/>
  <c r="W95" i="13" s="1"/>
  <c r="W96" i="13" s="1"/>
  <c r="AF42" i="13"/>
  <c r="AF43" i="13" s="1"/>
  <c r="AF44" i="13" s="1"/>
  <c r="AF45" i="13" s="1"/>
  <c r="AF46" i="13" s="1"/>
  <c r="AF47" i="13" s="1"/>
  <c r="W21" i="13"/>
  <c r="W22" i="13" s="1"/>
  <c r="W23" i="13" s="1"/>
  <c r="W24" i="13" s="1"/>
  <c r="W25" i="13" s="1"/>
  <c r="W26" i="13" s="1"/>
  <c r="W42" i="13"/>
  <c r="W43" i="13" s="1"/>
  <c r="W44" i="13" s="1"/>
  <c r="W45" i="13" s="1"/>
  <c r="W46" i="13" s="1"/>
  <c r="W47" i="13" s="1"/>
  <c r="W63" i="13"/>
  <c r="W64" i="13" s="1"/>
  <c r="W65" i="13" s="1"/>
  <c r="W66" i="13" s="1"/>
  <c r="W67" i="13" s="1"/>
  <c r="W68" i="13" s="1"/>
  <c r="W84" i="13"/>
  <c r="W85" i="13" s="1"/>
  <c r="W86" i="13" s="1"/>
  <c r="W87" i="13" s="1"/>
  <c r="W88" i="13" s="1"/>
  <c r="W89" i="13" s="1"/>
  <c r="W105" i="13"/>
  <c r="W106" i="13" s="1"/>
  <c r="W107" i="13" s="1"/>
  <c r="W108" i="13" s="1"/>
  <c r="W109" i="13" s="1"/>
  <c r="W110" i="13" s="1"/>
  <c r="W126" i="13"/>
  <c r="W127" i="13" s="1"/>
  <c r="W128" i="13" s="1"/>
  <c r="W129" i="13" s="1"/>
  <c r="W130" i="13" s="1"/>
  <c r="W131" i="13" s="1"/>
  <c r="W147" i="13"/>
  <c r="W148" i="13" s="1"/>
  <c r="W149" i="13" s="1"/>
  <c r="W150" i="13" s="1"/>
  <c r="W151" i="13" s="1"/>
  <c r="W152" i="13" s="1"/>
  <c r="AF21" i="13"/>
  <c r="AF22" i="13" s="1"/>
  <c r="AF23" i="13" s="1"/>
  <c r="AF24" i="13" s="1"/>
  <c r="AF25" i="13" s="1"/>
  <c r="AF26" i="13" s="1"/>
  <c r="W14" i="13"/>
  <c r="W15" i="13" s="1"/>
  <c r="W16" i="13" s="1"/>
  <c r="W17" i="13" s="1"/>
  <c r="W18" i="13" s="1"/>
  <c r="W19" i="13" s="1"/>
  <c r="W35" i="13"/>
  <c r="W36" i="13" s="1"/>
  <c r="W37" i="13" s="1"/>
  <c r="W38" i="13" s="1"/>
  <c r="W39" i="13" s="1"/>
  <c r="W40" i="13" s="1"/>
  <c r="W56" i="13"/>
  <c r="W57" i="13" s="1"/>
  <c r="W58" i="13" s="1"/>
  <c r="W59" i="13" s="1"/>
  <c r="W60" i="13" s="1"/>
  <c r="W61" i="13" s="1"/>
  <c r="W77" i="13"/>
  <c r="W78" i="13" s="1"/>
  <c r="W79" i="13" s="1"/>
  <c r="W80" i="13" s="1"/>
  <c r="W81" i="13" s="1"/>
  <c r="W82" i="13" s="1"/>
  <c r="W98" i="13"/>
  <c r="W99" i="13" s="1"/>
  <c r="W100" i="13" s="1"/>
  <c r="W101" i="13" s="1"/>
  <c r="W102" i="13" s="1"/>
  <c r="W103" i="13" s="1"/>
  <c r="W119" i="13"/>
  <c r="W120" i="13" s="1"/>
  <c r="W121" i="13" s="1"/>
  <c r="W122" i="13" s="1"/>
  <c r="W123" i="13" s="1"/>
  <c r="W124" i="13" s="1"/>
  <c r="W140" i="13"/>
  <c r="W141" i="13" s="1"/>
  <c r="W142" i="13" s="1"/>
  <c r="W143" i="13" s="1"/>
  <c r="W144" i="13" s="1"/>
  <c r="W145" i="13" s="1"/>
  <c r="AA140" i="13"/>
  <c r="AA126" i="13"/>
  <c r="AA127" i="13"/>
  <c r="U150" i="11"/>
  <c r="AA149" i="13"/>
  <c r="U129" i="11"/>
  <c r="AA128" i="13"/>
  <c r="U136" i="11"/>
  <c r="AA135" i="13"/>
  <c r="U121" i="11"/>
  <c r="U143" i="11"/>
  <c r="AA119" i="13"/>
  <c r="AA133" i="13"/>
  <c r="AI73" i="13"/>
  <c r="AI74" i="13" s="1"/>
  <c r="AI75" i="13" s="1"/>
  <c r="AI31" i="13"/>
  <c r="AI32" i="13" s="1"/>
  <c r="AI33" i="13" s="1"/>
  <c r="AC19" i="1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C152" i="11" s="1"/>
  <c r="AB19" i="1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AB152" i="11" s="1"/>
  <c r="AA19" i="11"/>
  <c r="AA26" i="11" s="1"/>
  <c r="AA33" i="11" s="1"/>
  <c r="AA40" i="11" s="1"/>
  <c r="AA47" i="11" s="1"/>
  <c r="AA54" i="11" s="1"/>
  <c r="AA61" i="11" s="1"/>
  <c r="AA68" i="11" s="1"/>
  <c r="AA75" i="11" s="1"/>
  <c r="AA82" i="11" s="1"/>
  <c r="AA89" i="11" s="1"/>
  <c r="AA96" i="11" s="1"/>
  <c r="AA103" i="11" s="1"/>
  <c r="AA110" i="11" s="1"/>
  <c r="AA117" i="11" s="1"/>
  <c r="AA124" i="11" s="1"/>
  <c r="AA131" i="11" s="1"/>
  <c r="AA138" i="11" s="1"/>
  <c r="AA145" i="11" s="1"/>
  <c r="AA152" i="11" s="1"/>
  <c r="AC18" i="11"/>
  <c r="AC25" i="11" s="1"/>
  <c r="AC32" i="11" s="1"/>
  <c r="AC39" i="11" s="1"/>
  <c r="AC46" i="11" s="1"/>
  <c r="AC53" i="11" s="1"/>
  <c r="AC60" i="11" s="1"/>
  <c r="AC67" i="11" s="1"/>
  <c r="AC74" i="11" s="1"/>
  <c r="AC81" i="11" s="1"/>
  <c r="AC88" i="11" s="1"/>
  <c r="AC95" i="11" s="1"/>
  <c r="AC102" i="11" s="1"/>
  <c r="AC109" i="11" s="1"/>
  <c r="AC116" i="11" s="1"/>
  <c r="AC123" i="11" s="1"/>
  <c r="AC130" i="11" s="1"/>
  <c r="AC137" i="11" s="1"/>
  <c r="AC144" i="11" s="1"/>
  <c r="AC151" i="11" s="1"/>
  <c r="AB18" i="11"/>
  <c r="AB25" i="11" s="1"/>
  <c r="AB32" i="11" s="1"/>
  <c r="AB39" i="11" s="1"/>
  <c r="AB46" i="11" s="1"/>
  <c r="AB53" i="11" s="1"/>
  <c r="AB60" i="11" s="1"/>
  <c r="AB67" i="11" s="1"/>
  <c r="AB74" i="11" s="1"/>
  <c r="AB81" i="11" s="1"/>
  <c r="AB88" i="11" s="1"/>
  <c r="AB95" i="11" s="1"/>
  <c r="AB102" i="11" s="1"/>
  <c r="AB109" i="11" s="1"/>
  <c r="AB116" i="11" s="1"/>
  <c r="AB123" i="11" s="1"/>
  <c r="AB130" i="11" s="1"/>
  <c r="AB137" i="11" s="1"/>
  <c r="AB144" i="11" s="1"/>
  <c r="AB151" i="11" s="1"/>
  <c r="AA18" i="11"/>
  <c r="AA25" i="11" s="1"/>
  <c r="AA32" i="11" s="1"/>
  <c r="AA39" i="11" s="1"/>
  <c r="AA46" i="11" s="1"/>
  <c r="AA53" i="11" s="1"/>
  <c r="AA60" i="11" s="1"/>
  <c r="AA67" i="11" s="1"/>
  <c r="AA74" i="11" s="1"/>
  <c r="AA81" i="11" s="1"/>
  <c r="AA88" i="11" s="1"/>
  <c r="AA95" i="11" s="1"/>
  <c r="AA102" i="11" s="1"/>
  <c r="AA109" i="11" s="1"/>
  <c r="AA116" i="11" s="1"/>
  <c r="AA123" i="11" s="1"/>
  <c r="AA130" i="11" s="1"/>
  <c r="AA137" i="11" s="1"/>
  <c r="AA144" i="11" s="1"/>
  <c r="AA151"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B150" i="11" s="1"/>
  <c r="AA17" i="11"/>
  <c r="AA24" i="11" s="1"/>
  <c r="AA31" i="11" s="1"/>
  <c r="AA38" i="11" s="1"/>
  <c r="AA45" i="11" s="1"/>
  <c r="AA52" i="11" s="1"/>
  <c r="AA59" i="11" s="1"/>
  <c r="AA66" i="11" s="1"/>
  <c r="AA73" i="11" s="1"/>
  <c r="AA80" i="11" s="1"/>
  <c r="AA87" i="11" s="1"/>
  <c r="AA94" i="11" s="1"/>
  <c r="AA101" i="11" s="1"/>
  <c r="AA108" i="11" s="1"/>
  <c r="AA115" i="11" s="1"/>
  <c r="AA122" i="11" s="1"/>
  <c r="AA129" i="11" s="1"/>
  <c r="AA136" i="11" s="1"/>
  <c r="AA143" i="11" s="1"/>
  <c r="AA150"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B149" i="11" s="1"/>
  <c r="AA16" i="11"/>
  <c r="AA23" i="11" s="1"/>
  <c r="AA30" i="11" s="1"/>
  <c r="AA37" i="11" s="1"/>
  <c r="AA44" i="11" s="1"/>
  <c r="AA51" i="11" s="1"/>
  <c r="AA58" i="11" s="1"/>
  <c r="AA65" i="11" s="1"/>
  <c r="AA72" i="11" s="1"/>
  <c r="AA79" i="11" s="1"/>
  <c r="AA86" i="11" s="1"/>
  <c r="AA93" i="11" s="1"/>
  <c r="AA100" i="11" s="1"/>
  <c r="AA107" i="11" s="1"/>
  <c r="AA114" i="11" s="1"/>
  <c r="AA121" i="11" s="1"/>
  <c r="AA128" i="11" s="1"/>
  <c r="AA135" i="11" s="1"/>
  <c r="AA142" i="11" s="1"/>
  <c r="AA149"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B148" i="11" s="1"/>
  <c r="AA15" i="11"/>
  <c r="AA22" i="11" s="1"/>
  <c r="AA29" i="11" s="1"/>
  <c r="AA36" i="11" s="1"/>
  <c r="AA43" i="11" s="1"/>
  <c r="AA50" i="11" s="1"/>
  <c r="AA57" i="11" s="1"/>
  <c r="AA64" i="11" s="1"/>
  <c r="AA71" i="11" s="1"/>
  <c r="AA78" i="11" s="1"/>
  <c r="AA85" i="11" s="1"/>
  <c r="AA92" i="11" s="1"/>
  <c r="AA99" i="11" s="1"/>
  <c r="AA106" i="11" s="1"/>
  <c r="AA113" i="11" s="1"/>
  <c r="AA120" i="11" s="1"/>
  <c r="AA127" i="11" s="1"/>
  <c r="AA134" i="11" s="1"/>
  <c r="AA141" i="11" s="1"/>
  <c r="AA148"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C147" i="11" s="1"/>
  <c r="AA14" i="11"/>
  <c r="AA21" i="11" s="1"/>
  <c r="AA28" i="11" s="1"/>
  <c r="AA35" i="11" s="1"/>
  <c r="AA42" i="11" s="1"/>
  <c r="AA49" i="11" s="1"/>
  <c r="AA56" i="11" s="1"/>
  <c r="AA63" i="11" s="1"/>
  <c r="AA70" i="11" s="1"/>
  <c r="AA77" i="11" s="1"/>
  <c r="AA84" i="11" s="1"/>
  <c r="AA91" i="11" s="1"/>
  <c r="AA98" i="11" s="1"/>
  <c r="AA105" i="11" s="1"/>
  <c r="AA112" i="11" s="1"/>
  <c r="AA119" i="11" s="1"/>
  <c r="AA126" i="11" s="1"/>
  <c r="AA133" i="11" s="1"/>
  <c r="AA140" i="11" s="1"/>
  <c r="AA147"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B140" i="11" s="1"/>
  <c r="AB147" i="11" s="1"/>
  <c r="U7" i="11"/>
  <c r="F6" i="11"/>
  <c r="B19" i="11"/>
  <c r="B18" i="11"/>
  <c r="B17" i="11"/>
  <c r="B16" i="11"/>
  <c r="B15" i="11"/>
  <c r="B14" i="11"/>
  <c r="M6" i="11"/>
  <c r="N6" i="11"/>
  <c r="N7" i="11" s="1"/>
  <c r="O6" i="11"/>
  <c r="O7" i="11" s="1"/>
  <c r="O8" i="11" s="1"/>
  <c r="P6" i="11"/>
  <c r="P7" i="11" s="1"/>
  <c r="P8" i="11" s="1"/>
  <c r="P9" i="11" s="1"/>
  <c r="F146" i="11"/>
  <c r="F139" i="11"/>
  <c r="F132" i="11"/>
  <c r="F125" i="11"/>
  <c r="F118" i="11"/>
  <c r="F111" i="11"/>
  <c r="F104" i="11"/>
  <c r="M104" i="13" s="1"/>
  <c r="F97" i="11"/>
  <c r="M97" i="13" s="1"/>
  <c r="F90" i="11"/>
  <c r="M90" i="13" s="1"/>
  <c r="F83" i="11"/>
  <c r="M83" i="13" s="1"/>
  <c r="F76" i="11"/>
  <c r="M76" i="13" s="1"/>
  <c r="F69" i="11"/>
  <c r="M69" i="13" s="1"/>
  <c r="F62" i="11"/>
  <c r="M62" i="13" s="1"/>
  <c r="F55" i="11"/>
  <c r="M55" i="13" s="1"/>
  <c r="F48" i="11"/>
  <c r="M48" i="13" s="1"/>
  <c r="F41" i="11"/>
  <c r="M41" i="13" s="1"/>
  <c r="F34" i="11"/>
  <c r="M34" i="13" s="1"/>
  <c r="F27" i="11"/>
  <c r="M27" i="13" s="1"/>
  <c r="F20" i="11"/>
  <c r="M20" i="13" s="1"/>
  <c r="F13" i="11"/>
  <c r="M13" i="13" s="1"/>
  <c r="E146" i="11"/>
  <c r="D146" i="11"/>
  <c r="B146" i="11"/>
  <c r="E139" i="11"/>
  <c r="D139" i="11"/>
  <c r="B139" i="11"/>
  <c r="E132" i="11"/>
  <c r="D132" i="11"/>
  <c r="B132" i="11"/>
  <c r="E125" i="11"/>
  <c r="D125" i="11"/>
  <c r="B125" i="11"/>
  <c r="E118" i="11"/>
  <c r="D118" i="11"/>
  <c r="B118" i="11"/>
  <c r="E111" i="11"/>
  <c r="L111" i="13" s="1"/>
  <c r="D111" i="11"/>
  <c r="B111" i="11"/>
  <c r="E104" i="11"/>
  <c r="L104" i="13" s="1"/>
  <c r="D104" i="11"/>
  <c r="B104" i="11"/>
  <c r="E97" i="11"/>
  <c r="L97" i="13" s="1"/>
  <c r="D97" i="11"/>
  <c r="B97" i="11"/>
  <c r="E90" i="11"/>
  <c r="L90" i="13" s="1"/>
  <c r="D90" i="11"/>
  <c r="B90" i="11"/>
  <c r="E83" i="11"/>
  <c r="L83" i="13" s="1"/>
  <c r="D83" i="11"/>
  <c r="B83" i="11"/>
  <c r="E76" i="11"/>
  <c r="L76" i="13" s="1"/>
  <c r="D76" i="11"/>
  <c r="B76" i="11"/>
  <c r="E69" i="11"/>
  <c r="L69" i="13" s="1"/>
  <c r="D69" i="11"/>
  <c r="B69" i="11"/>
  <c r="E62" i="11"/>
  <c r="L62" i="13" s="1"/>
  <c r="D62" i="11"/>
  <c r="B62" i="11"/>
  <c r="E55" i="11"/>
  <c r="L55" i="13" s="1"/>
  <c r="D55" i="11"/>
  <c r="B55" i="11"/>
  <c r="E48" i="11"/>
  <c r="L48" i="13" s="1"/>
  <c r="D48" i="11"/>
  <c r="B48" i="11"/>
  <c r="E41" i="11"/>
  <c r="L41" i="13" s="1"/>
  <c r="D41" i="11"/>
  <c r="B41" i="11"/>
  <c r="E34" i="11"/>
  <c r="L34" i="13" s="1"/>
  <c r="D34" i="11"/>
  <c r="B34" i="11"/>
  <c r="E27" i="11"/>
  <c r="L27" i="13" s="1"/>
  <c r="D27" i="11"/>
  <c r="B27" i="11"/>
  <c r="E20" i="11"/>
  <c r="L20" i="13" s="1"/>
  <c r="D20" i="11"/>
  <c r="B20" i="11"/>
  <c r="E13" i="11"/>
  <c r="L13" i="13" s="1"/>
  <c r="D13" i="11"/>
  <c r="B13" i="11"/>
  <c r="E6" i="11"/>
  <c r="B6" i="11"/>
  <c r="C118" i="11" l="1"/>
  <c r="C120" i="11"/>
  <c r="C119" i="11"/>
  <c r="C121" i="11"/>
  <c r="C122" i="11"/>
  <c r="C123" i="11"/>
  <c r="C124" i="11"/>
  <c r="C18" i="11"/>
  <c r="C17" i="11"/>
  <c r="C19" i="11"/>
  <c r="C13" i="11"/>
  <c r="C16" i="11"/>
  <c r="C14" i="11"/>
  <c r="C15" i="11"/>
  <c r="C68" i="11"/>
  <c r="C64" i="11"/>
  <c r="C63" i="11"/>
  <c r="C65" i="11"/>
  <c r="C66" i="11"/>
  <c r="C67" i="11"/>
  <c r="C62" i="11"/>
  <c r="C102" i="11"/>
  <c r="C103" i="11"/>
  <c r="C97" i="11"/>
  <c r="C101" i="11"/>
  <c r="C100" i="11"/>
  <c r="C99" i="11"/>
  <c r="C98" i="11"/>
  <c r="C74" i="11"/>
  <c r="C73" i="11"/>
  <c r="C75" i="11"/>
  <c r="C71" i="11"/>
  <c r="C69" i="11"/>
  <c r="C70" i="11"/>
  <c r="C72" i="11"/>
  <c r="C36" i="11"/>
  <c r="C40" i="11"/>
  <c r="C35" i="11"/>
  <c r="C34" i="11"/>
  <c r="C37" i="11"/>
  <c r="C38" i="11"/>
  <c r="C39" i="11"/>
  <c r="C130" i="11"/>
  <c r="C128" i="11"/>
  <c r="C131" i="11"/>
  <c r="C126" i="11"/>
  <c r="C127" i="11"/>
  <c r="C125" i="11"/>
  <c r="C129" i="11"/>
  <c r="C20" i="11"/>
  <c r="C22" i="11"/>
  <c r="C21" i="11"/>
  <c r="C23" i="11"/>
  <c r="C26" i="11"/>
  <c r="C24" i="11"/>
  <c r="C25" i="11"/>
  <c r="C48" i="11"/>
  <c r="C49" i="11"/>
  <c r="C50" i="11"/>
  <c r="C51" i="11"/>
  <c r="C52" i="11"/>
  <c r="C53" i="11"/>
  <c r="C54" i="11"/>
  <c r="C78" i="11"/>
  <c r="C77" i="11"/>
  <c r="C79" i="11"/>
  <c r="C76" i="11"/>
  <c r="C82" i="11"/>
  <c r="C80" i="11"/>
  <c r="C81" i="11"/>
  <c r="C104" i="11"/>
  <c r="C105" i="11"/>
  <c r="C106" i="11"/>
  <c r="C107" i="11"/>
  <c r="C108" i="11"/>
  <c r="C109" i="11"/>
  <c r="C110" i="11"/>
  <c r="C132" i="11"/>
  <c r="C133" i="11"/>
  <c r="C134" i="11"/>
  <c r="C135" i="11"/>
  <c r="C138" i="11"/>
  <c r="C136" i="11"/>
  <c r="C137" i="11"/>
  <c r="C147" i="11"/>
  <c r="C150" i="11"/>
  <c r="C148" i="11"/>
  <c r="C149" i="11"/>
  <c r="C151" i="11"/>
  <c r="C152" i="11"/>
  <c r="C146" i="11"/>
  <c r="C46" i="11"/>
  <c r="C47" i="11"/>
  <c r="C41" i="11"/>
  <c r="C44" i="11"/>
  <c r="C43" i="11"/>
  <c r="C42" i="11"/>
  <c r="C45" i="11"/>
  <c r="C88" i="11"/>
  <c r="C84" i="11"/>
  <c r="C89" i="11"/>
  <c r="C83" i="11"/>
  <c r="C86" i="11"/>
  <c r="C87" i="11"/>
  <c r="C85" i="11"/>
  <c r="C92" i="11"/>
  <c r="C91" i="11"/>
  <c r="C90" i="11"/>
  <c r="C93" i="11"/>
  <c r="C94" i="11"/>
  <c r="C96" i="11"/>
  <c r="C95" i="11"/>
  <c r="C8" i="11"/>
  <c r="C7" i="11"/>
  <c r="C6" i="11"/>
  <c r="C9" i="11"/>
  <c r="C10" i="11"/>
  <c r="C12" i="11"/>
  <c r="C11" i="11"/>
  <c r="C32" i="11"/>
  <c r="C29" i="11"/>
  <c r="C33" i="11"/>
  <c r="C27" i="11"/>
  <c r="C28" i="11"/>
  <c r="C31" i="11"/>
  <c r="C30" i="11"/>
  <c r="C60" i="11"/>
  <c r="C55" i="11"/>
  <c r="C61" i="11"/>
  <c r="C57" i="11"/>
  <c r="C58" i="11"/>
  <c r="C56" i="11"/>
  <c r="C59" i="11"/>
  <c r="C116" i="11"/>
  <c r="C113" i="11"/>
  <c r="C117" i="11"/>
  <c r="C112" i="11"/>
  <c r="C115" i="11"/>
  <c r="C111" i="11"/>
  <c r="C114" i="11"/>
  <c r="C145" i="11"/>
  <c r="C139" i="11"/>
  <c r="C144" i="11"/>
  <c r="C140" i="11"/>
  <c r="C141" i="11"/>
  <c r="C143" i="11"/>
  <c r="C142" i="11"/>
  <c r="AG130" i="13"/>
  <c r="AG131" i="13" s="1"/>
  <c r="AH82" i="13"/>
  <c r="Y61" i="13"/>
  <c r="AG123" i="13"/>
  <c r="AG124" i="13" s="1"/>
  <c r="X102" i="13"/>
  <c r="X103" i="13" s="1"/>
  <c r="AH12" i="13"/>
  <c r="AH96" i="13"/>
  <c r="X88" i="13"/>
  <c r="X89" i="13" s="1"/>
  <c r="AH75" i="13"/>
  <c r="Y54" i="13"/>
  <c r="AG95" i="13"/>
  <c r="AG96" i="13" s="1"/>
  <c r="X74" i="13"/>
  <c r="X75" i="13" s="1"/>
  <c r="X151" i="13"/>
  <c r="X152" i="13" s="1"/>
  <c r="AH131" i="13"/>
  <c r="Y47" i="13"/>
  <c r="AG109" i="13"/>
  <c r="AG110" i="13" s="1"/>
  <c r="X67" i="13"/>
  <c r="X68" i="13" s="1"/>
  <c r="Y82" i="13"/>
  <c r="AG116" i="13"/>
  <c r="AG117" i="13" s="1"/>
  <c r="AH61" i="13"/>
  <c r="Y40" i="13"/>
  <c r="AG102" i="13"/>
  <c r="AG103" i="13" s="1"/>
  <c r="X81" i="13"/>
  <c r="X82" i="13" s="1"/>
  <c r="X95" i="13"/>
  <c r="X96" i="13" s="1"/>
  <c r="AH54" i="13"/>
  <c r="Y33" i="13"/>
  <c r="AG74" i="13"/>
  <c r="AG75" i="13" s="1"/>
  <c r="X53" i="13"/>
  <c r="X54" i="13" s="1"/>
  <c r="Y89" i="13"/>
  <c r="AH110" i="13"/>
  <c r="Y26" i="13"/>
  <c r="AG88" i="13"/>
  <c r="AG89" i="13" s="1"/>
  <c r="X46" i="13"/>
  <c r="X47" i="13" s="1"/>
  <c r="AH103" i="13"/>
  <c r="AG32" i="13"/>
  <c r="AG33" i="13" s="1"/>
  <c r="Y68" i="13"/>
  <c r="Y145" i="13"/>
  <c r="Y19" i="13"/>
  <c r="AG81" i="13"/>
  <c r="AG82" i="13" s="1"/>
  <c r="X60" i="13"/>
  <c r="X61" i="13" s="1"/>
  <c r="AH152" i="13"/>
  <c r="AG11" i="13"/>
  <c r="AG12" i="13" s="1"/>
  <c r="Y138" i="13"/>
  <c r="AH47" i="13"/>
  <c r="AG53" i="13"/>
  <c r="AG54" i="13" s="1"/>
  <c r="X32" i="13"/>
  <c r="X33" i="13" s="1"/>
  <c r="AH89" i="13"/>
  <c r="AH40" i="13"/>
  <c r="AG67" i="13"/>
  <c r="AG68" i="13" s="1"/>
  <c r="X25" i="13"/>
  <c r="X26" i="13" s="1"/>
  <c r="AH145" i="13"/>
  <c r="Y124" i="13"/>
  <c r="AH33" i="13"/>
  <c r="AG60" i="13"/>
  <c r="AG61" i="13" s="1"/>
  <c r="X39" i="13"/>
  <c r="X40" i="13" s="1"/>
  <c r="AH138" i="13"/>
  <c r="Y117" i="13"/>
  <c r="AH26" i="13"/>
  <c r="X137" i="13"/>
  <c r="X138" i="13" s="1"/>
  <c r="AG46" i="13"/>
  <c r="AG47" i="13" s="1"/>
  <c r="AH68" i="13"/>
  <c r="AH19" i="13"/>
  <c r="X130" i="13"/>
  <c r="X131" i="13" s="1"/>
  <c r="AG39" i="13"/>
  <c r="AG40" i="13" s="1"/>
  <c r="X123" i="13"/>
  <c r="X124" i="13" s="1"/>
  <c r="Y75" i="13"/>
  <c r="AH124" i="13"/>
  <c r="Y103" i="13"/>
  <c r="X144" i="13"/>
  <c r="X145" i="13" s="1"/>
  <c r="X18" i="13"/>
  <c r="X19" i="13" s="1"/>
  <c r="AG144" i="13"/>
  <c r="AG145" i="13" s="1"/>
  <c r="Y131" i="13"/>
  <c r="AH117" i="13"/>
  <c r="Y96" i="13"/>
  <c r="AG137" i="13"/>
  <c r="AG138" i="13" s="1"/>
  <c r="X116" i="13"/>
  <c r="X117" i="13" s="1"/>
  <c r="AG25" i="13"/>
  <c r="AG26" i="13" s="1"/>
  <c r="Y110" i="13"/>
  <c r="Y152" i="13"/>
  <c r="AG151" i="13"/>
  <c r="AG152" i="13" s="1"/>
  <c r="X109" i="13"/>
  <c r="X110" i="13" s="1"/>
  <c r="AG18" i="13"/>
  <c r="AG19" i="13" s="1"/>
  <c r="P10" i="11"/>
  <c r="P11" i="11" s="1"/>
  <c r="P12" i="11" s="1"/>
  <c r="O9" i="11"/>
  <c r="O10" i="11" s="1"/>
  <c r="O11" i="11" s="1"/>
  <c r="N8" i="11"/>
  <c r="N9" i="11" s="1"/>
  <c r="N10" i="11" s="1"/>
  <c r="M7" i="11"/>
  <c r="M8" i="11" s="1"/>
  <c r="M9" i="11" s="1"/>
  <c r="M10" i="11" s="1"/>
  <c r="M11" i="11" s="1"/>
  <c r="M12" i="11" s="1"/>
  <c r="B20" i="13"/>
  <c r="B55" i="13"/>
  <c r="B111" i="13"/>
  <c r="B48" i="13"/>
  <c r="B27" i="13"/>
  <c r="B83" i="13"/>
  <c r="B139" i="13"/>
  <c r="B76" i="13"/>
  <c r="B34" i="13"/>
  <c r="B62" i="13"/>
  <c r="B90" i="13"/>
  <c r="B118" i="13"/>
  <c r="B146" i="13"/>
  <c r="B132" i="13"/>
  <c r="B6" i="13"/>
  <c r="B104" i="13"/>
  <c r="B13" i="13"/>
  <c r="B97" i="13"/>
  <c r="B125" i="13"/>
  <c r="B41" i="13"/>
  <c r="B69" i="13"/>
  <c r="X132" i="11"/>
  <c r="X133" i="11" s="1"/>
  <c r="X134" i="11" s="1"/>
  <c r="X135" i="11" s="1"/>
  <c r="X136" i="11" s="1"/>
  <c r="X137" i="11" s="1"/>
  <c r="X138" i="11" s="1"/>
  <c r="L132" i="13"/>
  <c r="Y111" i="11"/>
  <c r="Y112" i="11" s="1"/>
  <c r="Y113" i="11" s="1"/>
  <c r="Y114" i="11" s="1"/>
  <c r="Y115" i="11" s="1"/>
  <c r="Y116" i="11" s="1"/>
  <c r="Y117" i="11" s="1"/>
  <c r="M111" i="13"/>
  <c r="W27" i="11"/>
  <c r="K27" i="13"/>
  <c r="W55" i="11"/>
  <c r="K55" i="13"/>
  <c r="W83" i="11"/>
  <c r="K83" i="13"/>
  <c r="W111" i="11"/>
  <c r="K111" i="13"/>
  <c r="W125" i="11"/>
  <c r="W126" i="11" s="1"/>
  <c r="K125" i="13"/>
  <c r="X125" i="11"/>
  <c r="X126" i="11" s="1"/>
  <c r="X127" i="11" s="1"/>
  <c r="X128" i="11" s="1"/>
  <c r="X129" i="11" s="1"/>
  <c r="X130" i="11" s="1"/>
  <c r="X131" i="11" s="1"/>
  <c r="L125" i="13"/>
  <c r="Y132" i="11"/>
  <c r="Y133" i="11" s="1"/>
  <c r="Y134" i="11" s="1"/>
  <c r="Y135" i="11" s="1"/>
  <c r="Y136" i="11" s="1"/>
  <c r="Y137" i="11" s="1"/>
  <c r="Y138" i="11" s="1"/>
  <c r="M132" i="13"/>
  <c r="W34" i="11"/>
  <c r="K34" i="13"/>
  <c r="W62" i="11"/>
  <c r="K62" i="13"/>
  <c r="W90" i="11"/>
  <c r="K90" i="13"/>
  <c r="W118" i="11"/>
  <c r="W119" i="11" s="1"/>
  <c r="W120" i="11" s="1"/>
  <c r="W121" i="11" s="1"/>
  <c r="K118" i="13"/>
  <c r="W146" i="11"/>
  <c r="W147" i="11" s="1"/>
  <c r="W148" i="11" s="1"/>
  <c r="K146" i="13"/>
  <c r="Y146" i="11"/>
  <c r="Y147" i="11" s="1"/>
  <c r="Y148" i="11" s="1"/>
  <c r="Y149" i="11" s="1"/>
  <c r="Y150" i="11" s="1"/>
  <c r="Y151" i="11" s="1"/>
  <c r="Y152" i="11" s="1"/>
  <c r="M146" i="13"/>
  <c r="M6" i="13"/>
  <c r="Y7" i="11"/>
  <c r="Y8" i="11" s="1"/>
  <c r="Y9" i="11" s="1"/>
  <c r="Y10" i="11" s="1"/>
  <c r="Y11" i="11" s="1"/>
  <c r="Y12" i="11" s="1"/>
  <c r="L6" i="13"/>
  <c r="X7" i="11"/>
  <c r="X118" i="11"/>
  <c r="X119" i="11" s="1"/>
  <c r="X120" i="11" s="1"/>
  <c r="X121" i="11" s="1"/>
  <c r="X122" i="11" s="1"/>
  <c r="X123" i="11" s="1"/>
  <c r="X124" i="11" s="1"/>
  <c r="L118" i="13"/>
  <c r="X146" i="11"/>
  <c r="X147" i="11" s="1"/>
  <c r="X148" i="11" s="1"/>
  <c r="X149" i="11" s="1"/>
  <c r="X150" i="11" s="1"/>
  <c r="X151" i="11" s="1"/>
  <c r="X152" i="11" s="1"/>
  <c r="L146" i="13"/>
  <c r="W13" i="11"/>
  <c r="K13" i="13"/>
  <c r="W41" i="11"/>
  <c r="K41" i="13"/>
  <c r="W69" i="11"/>
  <c r="K69" i="13"/>
  <c r="W97" i="11"/>
  <c r="K97" i="13"/>
  <c r="W139" i="11"/>
  <c r="W140" i="11" s="1"/>
  <c r="W141" i="11" s="1"/>
  <c r="K139" i="13"/>
  <c r="Y125" i="11"/>
  <c r="Y126" i="11" s="1"/>
  <c r="Y127" i="11" s="1"/>
  <c r="Y128" i="11" s="1"/>
  <c r="Y129" i="11" s="1"/>
  <c r="Y130" i="11" s="1"/>
  <c r="Y131" i="11" s="1"/>
  <c r="M125" i="13"/>
  <c r="X139" i="11"/>
  <c r="X140" i="11" s="1"/>
  <c r="X141" i="11" s="1"/>
  <c r="X142" i="11" s="1"/>
  <c r="X143" i="11" s="1"/>
  <c r="X144" i="11" s="1"/>
  <c r="X145" i="11" s="1"/>
  <c r="L139" i="13"/>
  <c r="Y139" i="11"/>
  <c r="Y140" i="11" s="1"/>
  <c r="Y141" i="11" s="1"/>
  <c r="Y142" i="11" s="1"/>
  <c r="Y143" i="11" s="1"/>
  <c r="Y144" i="11" s="1"/>
  <c r="Y145" i="11" s="1"/>
  <c r="M139" i="13"/>
  <c r="Y118" i="11"/>
  <c r="Y119" i="11" s="1"/>
  <c r="Y120" i="11" s="1"/>
  <c r="Y121" i="11" s="1"/>
  <c r="Y122" i="11" s="1"/>
  <c r="Y123" i="11" s="1"/>
  <c r="Y124" i="11" s="1"/>
  <c r="M118" i="13"/>
  <c r="W20" i="11"/>
  <c r="K20" i="13"/>
  <c r="W48" i="11"/>
  <c r="K48" i="13"/>
  <c r="W76" i="11"/>
  <c r="K76" i="13"/>
  <c r="W104" i="11"/>
  <c r="K104" i="13"/>
  <c r="W132" i="11"/>
  <c r="W133" i="11" s="1"/>
  <c r="W134" i="11" s="1"/>
  <c r="W135" i="11" s="1"/>
  <c r="K132" i="13"/>
  <c r="U151" i="11"/>
  <c r="AA150" i="13"/>
  <c r="AA7" i="13"/>
  <c r="U8" i="11"/>
  <c r="U9" i="11" s="1"/>
  <c r="U10" i="11" s="1"/>
  <c r="U11" i="11" s="1"/>
  <c r="U12" i="11" s="1"/>
  <c r="U137" i="11"/>
  <c r="AA136" i="13"/>
  <c r="U130" i="11"/>
  <c r="AA129" i="13"/>
  <c r="U144" i="11"/>
  <c r="AA143" i="13"/>
  <c r="AA121" i="13"/>
  <c r="U122" i="11"/>
  <c r="B25" i="11"/>
  <c r="B18" i="13"/>
  <c r="B26" i="11"/>
  <c r="B19" i="13"/>
  <c r="B24" i="11"/>
  <c r="B17" i="13"/>
  <c r="B21" i="11"/>
  <c r="B14" i="13"/>
  <c r="B22" i="11"/>
  <c r="B15" i="13"/>
  <c r="B23" i="11"/>
  <c r="B16" i="13"/>
  <c r="W7" i="11"/>
  <c r="W8" i="11" s="1"/>
  <c r="X6" i="11"/>
  <c r="Y6" i="11"/>
  <c r="W6" i="11"/>
  <c r="N18" i="13" l="1"/>
  <c r="O18" i="13"/>
  <c r="N19" i="13"/>
  <c r="O19" i="13"/>
  <c r="O16" i="13"/>
  <c r="N16" i="13"/>
  <c r="O15" i="13"/>
  <c r="N15" i="13"/>
  <c r="O14" i="13"/>
  <c r="N14" i="13"/>
  <c r="N17" i="13"/>
  <c r="O17" i="13"/>
  <c r="N11" i="11"/>
  <c r="N12" i="11" s="1"/>
  <c r="O12" i="11"/>
  <c r="D126" i="11"/>
  <c r="K126" i="13" s="1"/>
  <c r="D135" i="11"/>
  <c r="K135" i="13" s="1"/>
  <c r="W127" i="11"/>
  <c r="W128" i="11" s="1"/>
  <c r="D128" i="11" s="1"/>
  <c r="K128" i="13" s="1"/>
  <c r="D133" i="11"/>
  <c r="K133" i="13" s="1"/>
  <c r="D147" i="11"/>
  <c r="K147" i="13" s="1"/>
  <c r="D140" i="11"/>
  <c r="K140" i="13" s="1"/>
  <c r="D121" i="11"/>
  <c r="K121" i="13" s="1"/>
  <c r="D7" i="11"/>
  <c r="K7" i="13" s="1"/>
  <c r="D119" i="11"/>
  <c r="K119" i="13" s="1"/>
  <c r="U152" i="11"/>
  <c r="AA152" i="13" s="1"/>
  <c r="AA151" i="13"/>
  <c r="U123" i="11"/>
  <c r="AA122" i="13"/>
  <c r="U131" i="11"/>
  <c r="AA131" i="13" s="1"/>
  <c r="AA130" i="13"/>
  <c r="U138" i="11"/>
  <c r="AA138" i="13" s="1"/>
  <c r="AA137" i="13"/>
  <c r="U145" i="11"/>
  <c r="AA145" i="13" s="1"/>
  <c r="AA144" i="13"/>
  <c r="B30" i="11"/>
  <c r="B23" i="13"/>
  <c r="B31" i="11"/>
  <c r="B24" i="13"/>
  <c r="B29" i="11"/>
  <c r="B22" i="13"/>
  <c r="B28" i="11"/>
  <c r="B21" i="13"/>
  <c r="B33" i="11"/>
  <c r="B26" i="13"/>
  <c r="B32" i="11"/>
  <c r="B25" i="13"/>
  <c r="X8" i="11"/>
  <c r="W149" i="11"/>
  <c r="D149" i="11" s="1"/>
  <c r="K149" i="13" s="1"/>
  <c r="W142" i="11"/>
  <c r="D142" i="11" s="1"/>
  <c r="K142" i="13" s="1"/>
  <c r="W122" i="11"/>
  <c r="D122" i="11" s="1"/>
  <c r="K122" i="13" s="1"/>
  <c r="W136" i="11"/>
  <c r="D136" i="11" s="1"/>
  <c r="K136" i="13" s="1"/>
  <c r="N26" i="13" l="1"/>
  <c r="O26" i="13"/>
  <c r="N22" i="13"/>
  <c r="O22" i="13"/>
  <c r="O24" i="13"/>
  <c r="N24" i="13"/>
  <c r="N23" i="13"/>
  <c r="O23" i="13"/>
  <c r="O21" i="13"/>
  <c r="N21" i="13"/>
  <c r="O25" i="13"/>
  <c r="N25" i="13"/>
  <c r="U124" i="11"/>
  <c r="AA124" i="13" s="1"/>
  <c r="AA123" i="13"/>
  <c r="B40" i="11"/>
  <c r="B33" i="13"/>
  <c r="B36" i="11"/>
  <c r="B29" i="13"/>
  <c r="B35" i="11"/>
  <c r="B28" i="13"/>
  <c r="B38" i="11"/>
  <c r="B31" i="13"/>
  <c r="B39" i="11"/>
  <c r="B32" i="13"/>
  <c r="B37" i="11"/>
  <c r="B30" i="13"/>
  <c r="W150" i="11"/>
  <c r="W129" i="11"/>
  <c r="D129" i="11" s="1"/>
  <c r="K129" i="13" s="1"/>
  <c r="W143" i="11"/>
  <c r="D143" i="11" s="1"/>
  <c r="K143" i="13" s="1"/>
  <c r="W137" i="11"/>
  <c r="D137" i="11" s="1"/>
  <c r="K137" i="13" s="1"/>
  <c r="W123" i="11"/>
  <c r="D123" i="11" s="1"/>
  <c r="K123" i="13" s="1"/>
  <c r="Y69" i="11"/>
  <c r="Y70" i="11" s="1"/>
  <c r="Y71" i="11" s="1"/>
  <c r="Y72" i="11" s="1"/>
  <c r="Y73" i="11" s="1"/>
  <c r="Y74" i="11" s="1"/>
  <c r="Y75"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X62" i="11"/>
  <c r="X63" i="11" s="1"/>
  <c r="X64" i="11" s="1"/>
  <c r="X65" i="11" s="1"/>
  <c r="X66" i="11" s="1"/>
  <c r="X67" i="11" s="1"/>
  <c r="X68" i="11" s="1"/>
  <c r="Y62" i="11"/>
  <c r="Y63" i="11" s="1"/>
  <c r="Y64" i="11" s="1"/>
  <c r="Y65" i="11" s="1"/>
  <c r="Y66" i="11" s="1"/>
  <c r="Y67" i="11" s="1"/>
  <c r="Y68" i="11" s="1"/>
  <c r="X69" i="11"/>
  <c r="X70" i="11" s="1"/>
  <c r="X71" i="11" s="1"/>
  <c r="X72" i="11" s="1"/>
  <c r="X73" i="11" s="1"/>
  <c r="X74" i="11" s="1"/>
  <c r="X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X97" i="11"/>
  <c r="X98" i="11" s="1"/>
  <c r="X99" i="11" s="1"/>
  <c r="X100" i="11" s="1"/>
  <c r="X101" i="11" s="1"/>
  <c r="X102" i="11" s="1"/>
  <c r="X103" i="11" s="1"/>
  <c r="Y97" i="11"/>
  <c r="Y98" i="11" s="1"/>
  <c r="Y99" i="11" s="1"/>
  <c r="Y100" i="11" s="1"/>
  <c r="Y101" i="11" s="1"/>
  <c r="Y102" i="11" s="1"/>
  <c r="Y103" i="11" s="1"/>
  <c r="X104" i="11"/>
  <c r="X105" i="11" s="1"/>
  <c r="X106" i="11" s="1"/>
  <c r="X107" i="11" s="1"/>
  <c r="X108" i="11" s="1"/>
  <c r="X109" i="11" s="1"/>
  <c r="X110" i="11" s="1"/>
  <c r="Y104" i="11"/>
  <c r="Y105" i="11" s="1"/>
  <c r="Y106" i="11" s="1"/>
  <c r="Y107" i="11" s="1"/>
  <c r="Y108" i="11" s="1"/>
  <c r="Y109" i="11" s="1"/>
  <c r="Y110" i="11" s="1"/>
  <c r="W35" i="11"/>
  <c r="W42" i="11"/>
  <c r="W63" i="11"/>
  <c r="W70" i="11"/>
  <c r="W77" i="11"/>
  <c r="W91" i="11"/>
  <c r="Y13" i="11"/>
  <c r="Y14" i="11" s="1"/>
  <c r="Y15" i="11" s="1"/>
  <c r="Y16" i="11" s="1"/>
  <c r="Y17" i="11" s="1"/>
  <c r="Y18" i="11" s="1"/>
  <c r="Y19" i="11" s="1"/>
  <c r="X111" i="11"/>
  <c r="X112" i="11" s="1"/>
  <c r="X113" i="11" s="1"/>
  <c r="X114" i="11" s="1"/>
  <c r="X115" i="11" s="1"/>
  <c r="X116" i="11" s="1"/>
  <c r="X117" i="11" s="1"/>
  <c r="W84" i="11"/>
  <c r="W49" i="11"/>
  <c r="W28" i="11"/>
  <c r="W21" i="11"/>
  <c r="X13" i="11"/>
  <c r="X14" i="11" s="1"/>
  <c r="X15" i="11" s="1"/>
  <c r="X16" i="11" s="1"/>
  <c r="X17" i="11" s="1"/>
  <c r="X18" i="11" s="1"/>
  <c r="X19" i="11" s="1"/>
  <c r="W112" i="11"/>
  <c r="W105" i="11"/>
  <c r="W98" i="11"/>
  <c r="W56" i="11"/>
  <c r="Z7" i="13"/>
  <c r="Y7" i="13"/>
  <c r="X7" i="13"/>
  <c r="AA112" i="13"/>
  <c r="AA105" i="13"/>
  <c r="AA98" i="13"/>
  <c r="AA91" i="13"/>
  <c r="AA84" i="13"/>
  <c r="AA77" i="13"/>
  <c r="AA70" i="13"/>
  <c r="AA63" i="13"/>
  <c r="AA56" i="13"/>
  <c r="AA49" i="13"/>
  <c r="AA42" i="13"/>
  <c r="AA35" i="13"/>
  <c r="AA28" i="13"/>
  <c r="AA21" i="13"/>
  <c r="AA14" i="13"/>
  <c r="AA8" i="13"/>
  <c r="O30" i="13" l="1"/>
  <c r="N30" i="13"/>
  <c r="N32" i="13"/>
  <c r="O32" i="13"/>
  <c r="N31" i="13"/>
  <c r="O31" i="13"/>
  <c r="O29" i="13"/>
  <c r="N29" i="13"/>
  <c r="O28" i="13"/>
  <c r="N28" i="13"/>
  <c r="O33" i="13"/>
  <c r="N33" i="13"/>
  <c r="Y8" i="13"/>
  <c r="Z8" i="13"/>
  <c r="Z9" i="13" s="1"/>
  <c r="X8" i="13"/>
  <c r="X9" i="13" s="1"/>
  <c r="X10" i="13" s="1"/>
  <c r="W7" i="13"/>
  <c r="W8" i="13" s="1"/>
  <c r="W9" i="13" s="1"/>
  <c r="W10" i="13" s="1"/>
  <c r="W11" i="13" s="1"/>
  <c r="W12" i="13" s="1"/>
  <c r="AA64" i="13"/>
  <c r="AA85" i="13"/>
  <c r="AA9" i="13"/>
  <c r="AA92" i="13"/>
  <c r="AA71" i="13"/>
  <c r="AA15" i="13"/>
  <c r="B45" i="11"/>
  <c r="B38" i="13"/>
  <c r="B46" i="11"/>
  <c r="B39" i="13"/>
  <c r="AA78" i="13"/>
  <c r="AA99" i="13"/>
  <c r="AA22" i="13"/>
  <c r="AA106" i="13"/>
  <c r="AA29" i="13"/>
  <c r="AA113" i="13"/>
  <c r="B42" i="11"/>
  <c r="B35" i="13"/>
  <c r="B43" i="11"/>
  <c r="B36" i="13"/>
  <c r="AA36" i="13"/>
  <c r="AA43" i="13"/>
  <c r="AA50" i="13"/>
  <c r="AA57" i="13"/>
  <c r="B44" i="11"/>
  <c r="B37" i="13"/>
  <c r="B47" i="11"/>
  <c r="B40" i="13"/>
  <c r="W36" i="11"/>
  <c r="D35" i="11"/>
  <c r="K35" i="13" s="1"/>
  <c r="W113" i="11"/>
  <c r="D112" i="11"/>
  <c r="K112" i="13" s="1"/>
  <c r="W43" i="11"/>
  <c r="D42" i="11"/>
  <c r="K42" i="13" s="1"/>
  <c r="W22" i="11"/>
  <c r="D21" i="11"/>
  <c r="K21" i="13" s="1"/>
  <c r="W29" i="11"/>
  <c r="D28" i="11"/>
  <c r="K28" i="13" s="1"/>
  <c r="D120" i="11"/>
  <c r="K120" i="13" s="1"/>
  <c r="W50" i="11"/>
  <c r="D49" i="11"/>
  <c r="K49" i="13" s="1"/>
  <c r="W85" i="11"/>
  <c r="D84" i="11"/>
  <c r="K84" i="13" s="1"/>
  <c r="W92" i="11"/>
  <c r="D91" i="11"/>
  <c r="K91" i="13" s="1"/>
  <c r="W57" i="11"/>
  <c r="W78" i="11"/>
  <c r="D77" i="11"/>
  <c r="K77" i="13" s="1"/>
  <c r="W99" i="11"/>
  <c r="D98" i="11"/>
  <c r="K98" i="13" s="1"/>
  <c r="W71" i="11"/>
  <c r="D70" i="11"/>
  <c r="K70" i="13" s="1"/>
  <c r="W106" i="11"/>
  <c r="D105" i="11"/>
  <c r="K105" i="13" s="1"/>
  <c r="W64" i="11"/>
  <c r="D63" i="11"/>
  <c r="K63" i="13" s="1"/>
  <c r="W151" i="11"/>
  <c r="D151" i="11" s="1"/>
  <c r="K151" i="13" s="1"/>
  <c r="D150" i="11"/>
  <c r="K150" i="13" s="1"/>
  <c r="D8" i="11"/>
  <c r="K8" i="13" s="1"/>
  <c r="W130" i="11"/>
  <c r="D130" i="11" s="1"/>
  <c r="K130" i="13" s="1"/>
  <c r="W144" i="11"/>
  <c r="D144" i="11" s="1"/>
  <c r="K144" i="13" s="1"/>
  <c r="W124" i="11"/>
  <c r="D124" i="11" s="1"/>
  <c r="K124" i="13" s="1"/>
  <c r="W138" i="11"/>
  <c r="D138" i="11" s="1"/>
  <c r="K138" i="13" s="1"/>
  <c r="W9" i="11"/>
  <c r="Y55" i="11"/>
  <c r="Y56" i="11" s="1"/>
  <c r="Y57" i="11" s="1"/>
  <c r="Y58" i="11" s="1"/>
  <c r="Y59" i="11" s="1"/>
  <c r="Y60" i="11" s="1"/>
  <c r="Y61" i="11" s="1"/>
  <c r="W14" i="11"/>
  <c r="X9" i="11"/>
  <c r="X10" i="11" s="1"/>
  <c r="X11" i="11" s="1"/>
  <c r="X12" i="11" s="1"/>
  <c r="O40" i="13" l="1"/>
  <c r="N40" i="13"/>
  <c r="O37" i="13"/>
  <c r="N37" i="13"/>
  <c r="N39" i="13"/>
  <c r="O39" i="13"/>
  <c r="O36" i="13"/>
  <c r="N36" i="13"/>
  <c r="O38" i="13"/>
  <c r="N38" i="13"/>
  <c r="N35" i="13"/>
  <c r="O35" i="13"/>
  <c r="X11" i="13"/>
  <c r="X12" i="13" s="1"/>
  <c r="Y9" i="13"/>
  <c r="Y10" i="13" s="1"/>
  <c r="Y11" i="13" s="1"/>
  <c r="Z10" i="13"/>
  <c r="Z11" i="13" s="1"/>
  <c r="Z12" i="13" s="1"/>
  <c r="AA51" i="13"/>
  <c r="AA114" i="13"/>
  <c r="B53" i="11"/>
  <c r="B46" i="13"/>
  <c r="AA93" i="13"/>
  <c r="AA10" i="13"/>
  <c r="AA30" i="13"/>
  <c r="AA44" i="13"/>
  <c r="B52" i="11"/>
  <c r="B45" i="13"/>
  <c r="AA107" i="13"/>
  <c r="AA37" i="13"/>
  <c r="B54" i="11"/>
  <c r="B47" i="13"/>
  <c r="AA23" i="13"/>
  <c r="AA16" i="13"/>
  <c r="AA86" i="13"/>
  <c r="B50" i="11"/>
  <c r="B43" i="13"/>
  <c r="B51" i="11"/>
  <c r="B44" i="13"/>
  <c r="AA100" i="13"/>
  <c r="AA72" i="13"/>
  <c r="AA58" i="13"/>
  <c r="B49" i="11"/>
  <c r="B42" i="13"/>
  <c r="AA79" i="13"/>
  <c r="AA65" i="13"/>
  <c r="W152" i="11"/>
  <c r="D152" i="11" s="1"/>
  <c r="K152" i="13" s="1"/>
  <c r="W93" i="11"/>
  <c r="D92" i="11"/>
  <c r="K92" i="13" s="1"/>
  <c r="W51" i="11"/>
  <c r="D50" i="11"/>
  <c r="K50" i="13" s="1"/>
  <c r="D127" i="11"/>
  <c r="K127" i="13" s="1"/>
  <c r="W23" i="11"/>
  <c r="D22" i="11"/>
  <c r="K22" i="13" s="1"/>
  <c r="W65" i="11"/>
  <c r="D64" i="11"/>
  <c r="K64" i="13" s="1"/>
  <c r="W107" i="11"/>
  <c r="D106" i="11"/>
  <c r="K106" i="13" s="1"/>
  <c r="W72" i="11"/>
  <c r="D71" i="11"/>
  <c r="K71" i="13" s="1"/>
  <c r="W15" i="11"/>
  <c r="D14" i="11"/>
  <c r="K14" i="13" s="1"/>
  <c r="W100" i="11"/>
  <c r="D99" i="11"/>
  <c r="K99" i="13" s="1"/>
  <c r="W44" i="11"/>
  <c r="D43" i="11"/>
  <c r="K43" i="13" s="1"/>
  <c r="W79" i="11"/>
  <c r="D78" i="11"/>
  <c r="K78" i="13" s="1"/>
  <c r="W30" i="11"/>
  <c r="D29" i="11"/>
  <c r="K29" i="13" s="1"/>
  <c r="W114" i="11"/>
  <c r="D113" i="11"/>
  <c r="K113" i="13" s="1"/>
  <c r="D56" i="11"/>
  <c r="K56" i="13" s="1"/>
  <c r="W58" i="11"/>
  <c r="D57" i="11"/>
  <c r="K57" i="13" s="1"/>
  <c r="W86" i="11"/>
  <c r="D85" i="11"/>
  <c r="K85" i="13" s="1"/>
  <c r="W37" i="11"/>
  <c r="D36" i="11"/>
  <c r="K36" i="13" s="1"/>
  <c r="D9" i="11"/>
  <c r="K9" i="13" s="1"/>
  <c r="W131" i="11"/>
  <c r="D131" i="11" s="1"/>
  <c r="K131" i="13" s="1"/>
  <c r="W145" i="11"/>
  <c r="D145" i="11" s="1"/>
  <c r="K145" i="13" s="1"/>
  <c r="W10" i="11"/>
  <c r="D10" i="11" s="1"/>
  <c r="K10" i="13" s="1"/>
  <c r="N42" i="13" l="1"/>
  <c r="O42" i="13"/>
  <c r="N47" i="13"/>
  <c r="O47" i="13"/>
  <c r="O45" i="13"/>
  <c r="N45" i="13"/>
  <c r="N44" i="13"/>
  <c r="O44" i="13"/>
  <c r="N43" i="13"/>
  <c r="O43" i="13"/>
  <c r="N46" i="13"/>
  <c r="O46" i="13"/>
  <c r="Y12" i="13"/>
  <c r="AA11" i="13"/>
  <c r="AA59" i="13"/>
  <c r="B61" i="11"/>
  <c r="B54" i="13"/>
  <c r="AA108" i="13"/>
  <c r="B57" i="11"/>
  <c r="B50" i="13"/>
  <c r="B59" i="11"/>
  <c r="B52" i="13"/>
  <c r="AA38" i="13"/>
  <c r="AA45" i="13"/>
  <c r="AA94" i="13"/>
  <c r="AA87" i="13"/>
  <c r="AA66" i="13"/>
  <c r="AA73" i="13"/>
  <c r="B60" i="11"/>
  <c r="B53" i="13"/>
  <c r="AA17" i="13"/>
  <c r="AA80" i="13"/>
  <c r="AA101" i="13"/>
  <c r="AA115" i="13"/>
  <c r="AA24" i="13"/>
  <c r="AA31" i="13"/>
  <c r="B56" i="11"/>
  <c r="B49" i="13"/>
  <c r="B58" i="11"/>
  <c r="B51" i="13"/>
  <c r="AA52" i="13"/>
  <c r="W24" i="11"/>
  <c r="D24" i="11" s="1"/>
  <c r="D23" i="11"/>
  <c r="K23" i="13" s="1"/>
  <c r="W52" i="11"/>
  <c r="D51" i="11"/>
  <c r="K51" i="13" s="1"/>
  <c r="W38" i="11"/>
  <c r="D37" i="11"/>
  <c r="K37" i="13" s="1"/>
  <c r="W87" i="11"/>
  <c r="D86" i="11"/>
  <c r="K86" i="13" s="1"/>
  <c r="W59" i="11"/>
  <c r="D58" i="11"/>
  <c r="K58" i="13" s="1"/>
  <c r="W101" i="11"/>
  <c r="D100" i="11"/>
  <c r="K100" i="13" s="1"/>
  <c r="W73" i="11"/>
  <c r="D72" i="11"/>
  <c r="K72" i="13" s="1"/>
  <c r="W66" i="11"/>
  <c r="D65" i="11"/>
  <c r="K65" i="13" s="1"/>
  <c r="W31" i="11"/>
  <c r="D30" i="11"/>
  <c r="K30" i="13" s="1"/>
  <c r="W108" i="11"/>
  <c r="D107" i="11"/>
  <c r="K107" i="13" s="1"/>
  <c r="W94" i="11"/>
  <c r="D93" i="11"/>
  <c r="K93" i="13" s="1"/>
  <c r="W16" i="11"/>
  <c r="D15" i="11"/>
  <c r="K15" i="13" s="1"/>
  <c r="W115" i="11"/>
  <c r="D114" i="11"/>
  <c r="K114" i="13" s="1"/>
  <c r="W80" i="11"/>
  <c r="D79" i="11"/>
  <c r="K79" i="13" s="1"/>
  <c r="W45" i="11"/>
  <c r="D44" i="11"/>
  <c r="K44" i="13" s="1"/>
  <c r="D134" i="11"/>
  <c r="K134" i="13" s="1"/>
  <c r="W11" i="11"/>
  <c r="D11" i="11" s="1"/>
  <c r="K11" i="13" s="1"/>
  <c r="N50" i="13" l="1"/>
  <c r="O50" i="13"/>
  <c r="O53" i="13"/>
  <c r="N53" i="13"/>
  <c r="O54" i="13"/>
  <c r="N54" i="13"/>
  <c r="N51" i="13"/>
  <c r="O51" i="13"/>
  <c r="N49" i="13"/>
  <c r="O49" i="13"/>
  <c r="O52" i="13"/>
  <c r="N52" i="13"/>
  <c r="AA32" i="13"/>
  <c r="AA81" i="13"/>
  <c r="AA88" i="13"/>
  <c r="B64" i="11"/>
  <c r="B57" i="13"/>
  <c r="AA53" i="13"/>
  <c r="AA25" i="13"/>
  <c r="AA95" i="13"/>
  <c r="AA109" i="13"/>
  <c r="AA18" i="13"/>
  <c r="AA46" i="13"/>
  <c r="B68" i="11"/>
  <c r="B61" i="13"/>
  <c r="B67" i="11"/>
  <c r="B60" i="13"/>
  <c r="AA39" i="13"/>
  <c r="B65" i="11"/>
  <c r="B58" i="13"/>
  <c r="AA116" i="13"/>
  <c r="AA74" i="13"/>
  <c r="B66" i="11"/>
  <c r="B59" i="13"/>
  <c r="AA60" i="13"/>
  <c r="B63" i="11"/>
  <c r="B56" i="13"/>
  <c r="AA102" i="13"/>
  <c r="AA67" i="13"/>
  <c r="AA12" i="13"/>
  <c r="W17" i="11"/>
  <c r="D16" i="11"/>
  <c r="K16" i="13" s="1"/>
  <c r="W102" i="11"/>
  <c r="D101" i="11"/>
  <c r="K101" i="13" s="1"/>
  <c r="D141" i="11"/>
  <c r="K141" i="13" s="1"/>
  <c r="W95" i="11"/>
  <c r="D94" i="11"/>
  <c r="K94" i="13" s="1"/>
  <c r="W60" i="11"/>
  <c r="D59" i="11"/>
  <c r="K59" i="13" s="1"/>
  <c r="W46" i="11"/>
  <c r="D45" i="11"/>
  <c r="K45" i="13" s="1"/>
  <c r="W109" i="11"/>
  <c r="D108" i="11"/>
  <c r="K108" i="13" s="1"/>
  <c r="W88" i="11"/>
  <c r="D87" i="11"/>
  <c r="K87" i="13" s="1"/>
  <c r="W81" i="11"/>
  <c r="D80" i="11"/>
  <c r="K80" i="13" s="1"/>
  <c r="W32" i="11"/>
  <c r="D31" i="11"/>
  <c r="K31" i="13" s="1"/>
  <c r="W39" i="11"/>
  <c r="D38" i="11"/>
  <c r="K38" i="13" s="1"/>
  <c r="W116" i="11"/>
  <c r="D115" i="11"/>
  <c r="K115" i="13" s="1"/>
  <c r="W67" i="11"/>
  <c r="D66" i="11"/>
  <c r="K66" i="13" s="1"/>
  <c r="W53" i="11"/>
  <c r="D52" i="11"/>
  <c r="K52" i="13" s="1"/>
  <c r="W74" i="11"/>
  <c r="D73" i="11"/>
  <c r="K73" i="13" s="1"/>
  <c r="W25" i="11"/>
  <c r="K24" i="13"/>
  <c r="W12" i="11"/>
  <c r="D12" i="11" s="1"/>
  <c r="K12" i="13" s="1"/>
  <c r="O59" i="13" l="1"/>
  <c r="N59" i="13"/>
  <c r="O58" i="13"/>
  <c r="N58" i="13"/>
  <c r="O57" i="13"/>
  <c r="N57" i="13"/>
  <c r="N60" i="13"/>
  <c r="O60" i="13"/>
  <c r="N56" i="13"/>
  <c r="O56" i="13"/>
  <c r="N61" i="13"/>
  <c r="O61" i="13"/>
  <c r="AA40" i="13"/>
  <c r="AA26" i="13"/>
  <c r="B74" i="11"/>
  <c r="B67" i="13"/>
  <c r="AA103" i="13"/>
  <c r="AA54" i="13"/>
  <c r="AA75" i="13"/>
  <c r="B71" i="11"/>
  <c r="B64" i="13"/>
  <c r="AA68" i="13"/>
  <c r="AA47" i="13"/>
  <c r="B70" i="11"/>
  <c r="B63" i="13"/>
  <c r="AA19" i="13"/>
  <c r="AA89" i="13"/>
  <c r="AA117" i="13"/>
  <c r="AA61" i="13"/>
  <c r="B75" i="11"/>
  <c r="B68" i="13"/>
  <c r="AA110" i="13"/>
  <c r="AA82" i="13"/>
  <c r="B72" i="11"/>
  <c r="B65" i="13"/>
  <c r="AA96" i="13"/>
  <c r="B73" i="11"/>
  <c r="B66" i="13"/>
  <c r="AA33" i="13"/>
  <c r="W40" i="11"/>
  <c r="D40" i="11" s="1"/>
  <c r="K40" i="13" s="1"/>
  <c r="D39" i="11"/>
  <c r="K39" i="13" s="1"/>
  <c r="W61" i="11"/>
  <c r="D61" i="11" s="1"/>
  <c r="K61" i="13" s="1"/>
  <c r="D60" i="11"/>
  <c r="K60" i="13" s="1"/>
  <c r="W26" i="11"/>
  <c r="D26" i="11" s="1"/>
  <c r="K26" i="13" s="1"/>
  <c r="D25" i="11"/>
  <c r="K25" i="13" s="1"/>
  <c r="W33" i="11"/>
  <c r="D33" i="11" s="1"/>
  <c r="K33" i="13" s="1"/>
  <c r="D32" i="11"/>
  <c r="K32" i="13" s="1"/>
  <c r="W96" i="11"/>
  <c r="D96" i="11" s="1"/>
  <c r="K96" i="13" s="1"/>
  <c r="D95" i="11"/>
  <c r="K95" i="13" s="1"/>
  <c r="W75" i="11"/>
  <c r="D75" i="11" s="1"/>
  <c r="K75" i="13" s="1"/>
  <c r="D74" i="11"/>
  <c r="K74" i="13" s="1"/>
  <c r="W82" i="11"/>
  <c r="D82" i="11" s="1"/>
  <c r="K82" i="13" s="1"/>
  <c r="D81" i="11"/>
  <c r="K81" i="13" s="1"/>
  <c r="D148" i="11"/>
  <c r="K148" i="13" s="1"/>
  <c r="W54" i="11"/>
  <c r="D54" i="11" s="1"/>
  <c r="K54" i="13" s="1"/>
  <c r="D53" i="11"/>
  <c r="K53" i="13" s="1"/>
  <c r="W89" i="11"/>
  <c r="D89" i="11" s="1"/>
  <c r="K89" i="13" s="1"/>
  <c r="D88" i="11"/>
  <c r="K88" i="13" s="1"/>
  <c r="W103" i="11"/>
  <c r="D103" i="11" s="1"/>
  <c r="K103" i="13" s="1"/>
  <c r="D102" i="11"/>
  <c r="K102" i="13" s="1"/>
  <c r="W117" i="11"/>
  <c r="D117" i="11" s="1"/>
  <c r="K117" i="13" s="1"/>
  <c r="D116" i="11"/>
  <c r="K116" i="13" s="1"/>
  <c r="W47" i="11"/>
  <c r="D47" i="11" s="1"/>
  <c r="K47" i="13" s="1"/>
  <c r="D46" i="11"/>
  <c r="K46" i="13" s="1"/>
  <c r="W68" i="11"/>
  <c r="D68" i="11" s="1"/>
  <c r="K68" i="13" s="1"/>
  <c r="D67" i="11"/>
  <c r="K67" i="13" s="1"/>
  <c r="W110" i="11"/>
  <c r="D110" i="11" s="1"/>
  <c r="K110" i="13" s="1"/>
  <c r="D109" i="11"/>
  <c r="K109" i="13" s="1"/>
  <c r="W18" i="11"/>
  <c r="D17" i="11"/>
  <c r="K17" i="13" s="1"/>
  <c r="N63" i="13" l="1"/>
  <c r="O63" i="13"/>
  <c r="O65" i="13"/>
  <c r="N65" i="13"/>
  <c r="N64" i="13"/>
  <c r="O64" i="13"/>
  <c r="N66" i="13"/>
  <c r="O66" i="13"/>
  <c r="O68" i="13"/>
  <c r="N68" i="13"/>
  <c r="N67" i="13"/>
  <c r="O67" i="13"/>
  <c r="B80" i="11"/>
  <c r="B73" i="13"/>
  <c r="B78" i="11"/>
  <c r="B71" i="13"/>
  <c r="B82" i="11"/>
  <c r="B75" i="13"/>
  <c r="B79" i="11"/>
  <c r="B72" i="13"/>
  <c r="B77" i="11"/>
  <c r="B70" i="13"/>
  <c r="B81" i="11"/>
  <c r="B74" i="13"/>
  <c r="W19" i="11"/>
  <c r="D19" i="11" s="1"/>
  <c r="K19" i="13" s="1"/>
  <c r="D18" i="11"/>
  <c r="K18" i="13" s="1"/>
  <c r="O71" i="13" l="1"/>
  <c r="N71" i="13"/>
  <c r="O75" i="13"/>
  <c r="N75" i="13"/>
  <c r="O74" i="13"/>
  <c r="N74" i="13"/>
  <c r="N73" i="13"/>
  <c r="O73" i="13"/>
  <c r="O70" i="13"/>
  <c r="N70" i="13"/>
  <c r="O72" i="13"/>
  <c r="N72" i="13"/>
  <c r="B86" i="11"/>
  <c r="B79" i="13"/>
  <c r="B88" i="11"/>
  <c r="B81" i="13"/>
  <c r="B85" i="11"/>
  <c r="B78" i="13"/>
  <c r="B84" i="11"/>
  <c r="B77" i="13"/>
  <c r="B89" i="11"/>
  <c r="B82" i="13"/>
  <c r="B87" i="11"/>
  <c r="B80" i="13"/>
  <c r="O79" i="13" l="1"/>
  <c r="N79" i="13"/>
  <c r="O81" i="13"/>
  <c r="N81" i="13"/>
  <c r="N82" i="13"/>
  <c r="O82" i="13"/>
  <c r="N78" i="13"/>
  <c r="O78" i="13"/>
  <c r="O80" i="13"/>
  <c r="N80" i="13"/>
  <c r="O77" i="13"/>
  <c r="N77" i="13"/>
  <c r="B95" i="11"/>
  <c r="B88" i="13"/>
  <c r="B92" i="11"/>
  <c r="B85" i="13"/>
  <c r="B94" i="11"/>
  <c r="B87" i="13"/>
  <c r="B96" i="11"/>
  <c r="B89" i="13"/>
  <c r="B91" i="11"/>
  <c r="B84" i="13"/>
  <c r="B93" i="11"/>
  <c r="B86" i="13"/>
  <c r="N84" i="13" l="1"/>
  <c r="O84" i="13"/>
  <c r="O87" i="13"/>
  <c r="N87" i="13"/>
  <c r="N85" i="13"/>
  <c r="O85" i="13"/>
  <c r="N88" i="13"/>
  <c r="O88" i="13"/>
  <c r="N89" i="13"/>
  <c r="O89" i="13"/>
  <c r="N86" i="13"/>
  <c r="O86" i="13"/>
  <c r="B99" i="11"/>
  <c r="B92" i="13"/>
  <c r="B101" i="11"/>
  <c r="B94" i="13"/>
  <c r="B102" i="11"/>
  <c r="B95" i="13"/>
  <c r="B98" i="11"/>
  <c r="B91" i="13"/>
  <c r="B100" i="11"/>
  <c r="B93" i="13"/>
  <c r="B103" i="11"/>
  <c r="B96" i="13"/>
  <c r="N93" i="13" l="1"/>
  <c r="O93" i="13"/>
  <c r="O95" i="13"/>
  <c r="N95" i="13"/>
  <c r="N94" i="13"/>
  <c r="O94" i="13"/>
  <c r="N91" i="13"/>
  <c r="O91" i="13"/>
  <c r="N92" i="13"/>
  <c r="O92" i="13"/>
  <c r="N96" i="13"/>
  <c r="O96" i="13"/>
  <c r="B108" i="11"/>
  <c r="B101" i="13"/>
  <c r="B105" i="11"/>
  <c r="B98" i="13"/>
  <c r="B109" i="11"/>
  <c r="B102" i="13"/>
  <c r="B110" i="11"/>
  <c r="B103" i="13"/>
  <c r="B107" i="11"/>
  <c r="B100" i="13"/>
  <c r="B106" i="11"/>
  <c r="B99" i="13"/>
  <c r="O98" i="13" l="1"/>
  <c r="N98" i="13"/>
  <c r="N101" i="13"/>
  <c r="O101" i="13"/>
  <c r="N99" i="13"/>
  <c r="O99" i="13"/>
  <c r="O100" i="13"/>
  <c r="N100" i="13"/>
  <c r="O102" i="13"/>
  <c r="N102" i="13"/>
  <c r="N103" i="13"/>
  <c r="O103" i="13"/>
  <c r="B117" i="11"/>
  <c r="B110" i="13"/>
  <c r="B112" i="11"/>
  <c r="B105" i="13"/>
  <c r="B116" i="11"/>
  <c r="B109" i="13"/>
  <c r="B114" i="11"/>
  <c r="B107" i="13"/>
  <c r="B113" i="11"/>
  <c r="B106" i="13"/>
  <c r="B108" i="13"/>
  <c r="B115" i="11"/>
  <c r="N109" i="13" l="1"/>
  <c r="O109" i="13"/>
  <c r="N105" i="13"/>
  <c r="O105" i="13"/>
  <c r="O107" i="13"/>
  <c r="N107" i="13"/>
  <c r="N108" i="13"/>
  <c r="O108" i="13"/>
  <c r="N106" i="13"/>
  <c r="O106" i="13"/>
  <c r="N110" i="13"/>
  <c r="O110" i="13"/>
  <c r="B119" i="11"/>
  <c r="B112" i="13"/>
  <c r="B120" i="11"/>
  <c r="B113" i="13"/>
  <c r="B121" i="11"/>
  <c r="B114" i="13"/>
  <c r="B124" i="11"/>
  <c r="B117" i="13"/>
  <c r="B123" i="11"/>
  <c r="B116" i="13"/>
  <c r="B122" i="11"/>
  <c r="B115" i="13"/>
  <c r="N114" i="13" l="1"/>
  <c r="O114" i="13"/>
  <c r="N117" i="13"/>
  <c r="O117" i="13"/>
  <c r="N113" i="13"/>
  <c r="O113" i="13"/>
  <c r="N112" i="13"/>
  <c r="O112" i="13"/>
  <c r="N115" i="13"/>
  <c r="O115" i="13"/>
  <c r="N116" i="13"/>
  <c r="O116" i="13"/>
  <c r="B119" i="13"/>
  <c r="B126" i="11"/>
  <c r="B121" i="13"/>
  <c r="B128" i="11"/>
  <c r="B124" i="13"/>
  <c r="B131" i="11"/>
  <c r="B123" i="13"/>
  <c r="B130" i="11"/>
  <c r="B120" i="13"/>
  <c r="B127" i="11"/>
  <c r="B122" i="13"/>
  <c r="B129" i="11"/>
  <c r="N123" i="13" l="1"/>
  <c r="O123" i="13"/>
  <c r="O119" i="13"/>
  <c r="N119" i="13"/>
  <c r="O120" i="13"/>
  <c r="N120" i="13"/>
  <c r="N124" i="13"/>
  <c r="O124" i="13"/>
  <c r="N121" i="13"/>
  <c r="O121" i="13"/>
  <c r="O122" i="13"/>
  <c r="N122" i="13"/>
  <c r="B126" i="13"/>
  <c r="B133" i="11"/>
  <c r="B129" i="13"/>
  <c r="B136" i="11"/>
  <c r="B130" i="13"/>
  <c r="B137" i="11"/>
  <c r="B127" i="13"/>
  <c r="B134" i="11"/>
  <c r="B128" i="13"/>
  <c r="B135" i="11"/>
  <c r="B131" i="13"/>
  <c r="B138" i="11"/>
  <c r="N130" i="13" l="1"/>
  <c r="O130" i="13"/>
  <c r="N127" i="13"/>
  <c r="O127" i="13"/>
  <c r="O129" i="13"/>
  <c r="N129" i="13"/>
  <c r="N126" i="13"/>
  <c r="O126" i="13"/>
  <c r="N131" i="13"/>
  <c r="O131" i="13"/>
  <c r="O128" i="13"/>
  <c r="N128" i="13"/>
  <c r="B134" i="13"/>
  <c r="B141" i="11"/>
  <c r="B133" i="13"/>
  <c r="B140" i="11"/>
  <c r="B138" i="13"/>
  <c r="B145" i="11"/>
  <c r="B137" i="13"/>
  <c r="B144" i="11"/>
  <c r="B136" i="13"/>
  <c r="B143" i="11"/>
  <c r="B135" i="13"/>
  <c r="B142" i="11"/>
  <c r="N138" i="13" l="1"/>
  <c r="O138" i="13"/>
  <c r="N133" i="13"/>
  <c r="O133" i="13"/>
  <c r="O134" i="13"/>
  <c r="N134" i="13"/>
  <c r="O137" i="13"/>
  <c r="N137" i="13"/>
  <c r="O135" i="13"/>
  <c r="N135" i="13"/>
  <c r="O136" i="13"/>
  <c r="N136" i="13"/>
  <c r="B141" i="13"/>
  <c r="B148" i="11"/>
  <c r="B144" i="13"/>
  <c r="B151" i="11"/>
  <c r="B143" i="13"/>
  <c r="B150" i="11"/>
  <c r="B140" i="13"/>
  <c r="B147" i="11"/>
  <c r="B142" i="13"/>
  <c r="B149" i="11"/>
  <c r="B145" i="13"/>
  <c r="B152" i="11"/>
  <c r="N145" i="13" l="1"/>
  <c r="O145" i="13"/>
  <c r="O140" i="13"/>
  <c r="N140" i="13"/>
  <c r="N144" i="13"/>
  <c r="O144" i="13"/>
  <c r="O141" i="13"/>
  <c r="N141" i="13"/>
  <c r="N142" i="13"/>
  <c r="O142" i="13"/>
  <c r="N143" i="13"/>
  <c r="O143" i="13"/>
  <c r="B150" i="13"/>
  <c r="B147" i="13"/>
  <c r="B152" i="13"/>
  <c r="B151" i="13"/>
  <c r="B148" i="13"/>
  <c r="B149" i="13"/>
  <c r="O148" i="13" l="1"/>
  <c r="N148" i="13"/>
  <c r="O151" i="13"/>
  <c r="N151" i="13"/>
  <c r="N147" i="13"/>
  <c r="O147" i="13"/>
  <c r="O149" i="13"/>
  <c r="N149" i="13"/>
  <c r="O150" i="13"/>
  <c r="N150" i="13"/>
  <c r="N152" i="13"/>
  <c r="O152" i="13"/>
  <c r="Q104" i="11" l="1"/>
  <c r="Q118" i="11"/>
  <c r="Q83" i="11"/>
  <c r="Q13" i="11"/>
  <c r="Q105" i="11" l="1"/>
  <c r="Q106" i="11" s="1"/>
  <c r="Q107" i="11" s="1"/>
  <c r="Q108" i="11" s="1"/>
  <c r="Q109" i="11" s="1"/>
  <c r="Q110" i="11" s="1"/>
  <c r="Q14" i="11"/>
  <c r="Q15" i="11" s="1"/>
  <c r="Q16" i="11" s="1"/>
  <c r="Q17" i="11" s="1"/>
  <c r="Q18" i="11" s="1"/>
  <c r="Q19" i="11" s="1"/>
  <c r="Q84" i="11"/>
  <c r="Q85" i="11" s="1"/>
  <c r="Q86" i="11" s="1"/>
  <c r="Q87" i="11" s="1"/>
  <c r="Q88" i="11" s="1"/>
  <c r="Q89" i="11" s="1"/>
  <c r="Q119" i="11"/>
  <c r="Q120" i="11" s="1"/>
  <c r="Q121" i="11" s="1"/>
  <c r="Q122" i="11" s="1"/>
  <c r="Q123" i="11" s="1"/>
  <c r="Q124" i="11" s="1"/>
  <c r="S48" i="11"/>
  <c r="S49" i="11" s="1"/>
  <c r="S50" i="11" s="1"/>
  <c r="Q48" i="11"/>
  <c r="R90" i="11"/>
  <c r="R91" i="11" s="1"/>
  <c r="Q90" i="11"/>
  <c r="T6" i="11"/>
  <c r="T7" i="11" s="1"/>
  <c r="T8" i="11" s="1"/>
  <c r="T9" i="11" s="1"/>
  <c r="Q6" i="11"/>
  <c r="T55" i="11"/>
  <c r="T56" i="11" s="1"/>
  <c r="T57" i="11" s="1"/>
  <c r="T58" i="11" s="1"/>
  <c r="Q55" i="11"/>
  <c r="S146" i="11"/>
  <c r="S147" i="11" s="1"/>
  <c r="S148" i="11" s="1"/>
  <c r="Q146" i="11"/>
  <c r="T62" i="11"/>
  <c r="T63" i="11" s="1"/>
  <c r="T64" i="11" s="1"/>
  <c r="T65" i="11" s="1"/>
  <c r="Q62" i="11"/>
  <c r="S69" i="11"/>
  <c r="S70" i="11" s="1"/>
  <c r="S71" i="11" s="1"/>
  <c r="Q69" i="11"/>
  <c r="T20" i="11"/>
  <c r="T21" i="11" s="1"/>
  <c r="T22" i="11" s="1"/>
  <c r="T23" i="11" s="1"/>
  <c r="Q20" i="11"/>
  <c r="T27" i="11"/>
  <c r="T28" i="11" s="1"/>
  <c r="T29" i="11" s="1"/>
  <c r="T30" i="11" s="1"/>
  <c r="Q27" i="11"/>
  <c r="T76" i="11"/>
  <c r="T77" i="11" s="1"/>
  <c r="T78" i="11" s="1"/>
  <c r="T79" i="11" s="1"/>
  <c r="Q76" i="11"/>
  <c r="T125" i="11"/>
  <c r="T126" i="11" s="1"/>
  <c r="T127" i="11" s="1"/>
  <c r="T128" i="11" s="1"/>
  <c r="Q125" i="11"/>
  <c r="S34" i="11"/>
  <c r="S35" i="11" s="1"/>
  <c r="S36" i="11" s="1"/>
  <c r="Q34" i="11"/>
  <c r="T41" i="11"/>
  <c r="T42" i="11" s="1"/>
  <c r="T43" i="11" s="1"/>
  <c r="T44" i="11" s="1"/>
  <c r="Q41" i="11"/>
  <c r="T111" i="11"/>
  <c r="T112" i="11" s="1"/>
  <c r="T113" i="11" s="1"/>
  <c r="T114" i="11" s="1"/>
  <c r="Q111" i="11"/>
  <c r="R139" i="11"/>
  <c r="R140" i="11" s="1"/>
  <c r="Q139" i="11"/>
  <c r="S97" i="11"/>
  <c r="S98" i="11" s="1"/>
  <c r="S99" i="11" s="1"/>
  <c r="Q97" i="11"/>
  <c r="S132" i="11"/>
  <c r="S133" i="11" s="1"/>
  <c r="S134" i="11" s="1"/>
  <c r="Q132" i="11"/>
  <c r="S13" i="11"/>
  <c r="S14" i="11" s="1"/>
  <c r="S15" i="11" s="1"/>
  <c r="T13" i="11"/>
  <c r="T14" i="11" s="1"/>
  <c r="T15" i="11" s="1"/>
  <c r="T16" i="11" s="1"/>
  <c r="T48" i="11"/>
  <c r="T49" i="11" s="1"/>
  <c r="T50" i="11" s="1"/>
  <c r="T51" i="11" s="1"/>
  <c r="S111" i="11"/>
  <c r="S112" i="11" s="1"/>
  <c r="S113" i="11" s="1"/>
  <c r="T34" i="11"/>
  <c r="T35" i="11" s="1"/>
  <c r="T36" i="11" s="1"/>
  <c r="T37" i="11" s="1"/>
  <c r="T139" i="11"/>
  <c r="T140" i="11" s="1"/>
  <c r="T141" i="11" s="1"/>
  <c r="T142" i="11" s="1"/>
  <c r="T69" i="11"/>
  <c r="T70" i="11" s="1"/>
  <c r="T71" i="11" s="1"/>
  <c r="T72" i="11" s="1"/>
  <c r="T132" i="11"/>
  <c r="T133" i="11" s="1"/>
  <c r="T134" i="11" s="1"/>
  <c r="T135" i="11" s="1"/>
  <c r="T97" i="11"/>
  <c r="T98" i="11" s="1"/>
  <c r="T99" i="11" s="1"/>
  <c r="T100" i="11" s="1"/>
  <c r="S83" i="11"/>
  <c r="S84" i="11" s="1"/>
  <c r="S85" i="11" s="1"/>
  <c r="T83" i="11"/>
  <c r="T84" i="11" s="1"/>
  <c r="T85" i="11" s="1"/>
  <c r="T86" i="11" s="1"/>
  <c r="T104" i="11"/>
  <c r="T105" i="11" s="1"/>
  <c r="T106" i="11" s="1"/>
  <c r="T107" i="11" s="1"/>
  <c r="S104" i="11"/>
  <c r="S105" i="11" s="1"/>
  <c r="S106" i="11" s="1"/>
  <c r="S27" i="11"/>
  <c r="S28" i="11" s="1"/>
  <c r="S29" i="11" s="1"/>
  <c r="S118" i="11"/>
  <c r="S119" i="11" s="1"/>
  <c r="S120" i="11" s="1"/>
  <c r="T118" i="11"/>
  <c r="T119" i="11" s="1"/>
  <c r="T120" i="11" s="1"/>
  <c r="T121" i="11" s="1"/>
  <c r="S62" i="11"/>
  <c r="S63" i="11" s="1"/>
  <c r="S64" i="11" s="1"/>
  <c r="S90" i="11"/>
  <c r="S91" i="11" s="1"/>
  <c r="S92" i="11" s="1"/>
  <c r="S125" i="11"/>
  <c r="S126" i="11" s="1"/>
  <c r="S127" i="11" s="1"/>
  <c r="T90" i="11"/>
  <c r="T91" i="11" s="1"/>
  <c r="T92" i="11" s="1"/>
  <c r="T93" i="11" s="1"/>
  <c r="S139" i="11"/>
  <c r="S140" i="11" s="1"/>
  <c r="S141" i="11" s="1"/>
  <c r="T146" i="11"/>
  <c r="T147" i="11" s="1"/>
  <c r="T148" i="11" s="1"/>
  <c r="T149" i="11" s="1"/>
  <c r="S76" i="11"/>
  <c r="S77" i="11" s="1"/>
  <c r="S78" i="11" s="1"/>
  <c r="R6" i="11"/>
  <c r="R7" i="11" s="1"/>
  <c r="R20" i="11"/>
  <c r="R21" i="11" s="1"/>
  <c r="R41" i="11"/>
  <c r="R42" i="11" s="1"/>
  <c r="R55" i="11"/>
  <c r="R56" i="11" s="1"/>
  <c r="R97" i="11"/>
  <c r="R98" i="11" s="1"/>
  <c r="R146" i="11"/>
  <c r="R147" i="11" s="1"/>
  <c r="R132" i="11"/>
  <c r="R133" i="11" s="1"/>
  <c r="S6" i="11"/>
  <c r="S7" i="11" s="1"/>
  <c r="S8" i="11" s="1"/>
  <c r="S20" i="11"/>
  <c r="S21" i="11" s="1"/>
  <c r="S22" i="11" s="1"/>
  <c r="S41" i="11"/>
  <c r="S42" i="11" s="1"/>
  <c r="S43" i="11" s="1"/>
  <c r="S55" i="11"/>
  <c r="S56" i="11" s="1"/>
  <c r="S57" i="11" s="1"/>
  <c r="R27" i="11"/>
  <c r="R28" i="11" s="1"/>
  <c r="R62" i="11"/>
  <c r="R63" i="11" s="1"/>
  <c r="R76" i="11"/>
  <c r="R77" i="11" s="1"/>
  <c r="R111" i="11"/>
  <c r="R112" i="11" s="1"/>
  <c r="R104" i="11"/>
  <c r="R105" i="11" s="1"/>
  <c r="R125" i="11"/>
  <c r="R126" i="11" s="1"/>
  <c r="R13" i="11"/>
  <c r="R14" i="11" s="1"/>
  <c r="R34" i="11"/>
  <c r="R35" i="11" s="1"/>
  <c r="R48" i="11"/>
  <c r="R49" i="11" s="1"/>
  <c r="R69" i="11"/>
  <c r="R70" i="11" s="1"/>
  <c r="R83" i="11"/>
  <c r="R84" i="11" s="1"/>
  <c r="R118" i="11"/>
  <c r="R119" i="11" s="1"/>
  <c r="AJ118" i="13" l="1"/>
  <c r="AJ83" i="13"/>
  <c r="AJ13" i="13"/>
  <c r="R127" i="11"/>
  <c r="R128" i="11" s="1"/>
  <c r="R129" i="11" s="1"/>
  <c r="S44" i="11"/>
  <c r="S45" i="11" s="1"/>
  <c r="S46" i="11" s="1"/>
  <c r="R134" i="11"/>
  <c r="R135" i="11" s="1"/>
  <c r="R136" i="11" s="1"/>
  <c r="T38" i="11"/>
  <c r="T39" i="11" s="1"/>
  <c r="T40" i="11" s="1"/>
  <c r="Q98" i="11"/>
  <c r="Q99" i="11" s="1"/>
  <c r="Q100" i="11" s="1"/>
  <c r="Q101" i="11" s="1"/>
  <c r="Q102" i="11" s="1"/>
  <c r="Q103" i="11" s="1"/>
  <c r="Q35" i="11"/>
  <c r="Q36" i="11" s="1"/>
  <c r="Q37" i="11" s="1"/>
  <c r="Q38" i="11" s="1"/>
  <c r="Q39" i="11" s="1"/>
  <c r="Q40" i="11" s="1"/>
  <c r="S65" i="11"/>
  <c r="S66" i="11" s="1"/>
  <c r="S67" i="11" s="1"/>
  <c r="S121" i="11"/>
  <c r="S122" i="11" s="1"/>
  <c r="S123" i="11" s="1"/>
  <c r="S30" i="11"/>
  <c r="S31" i="11" s="1"/>
  <c r="S32" i="11" s="1"/>
  <c r="R85" i="11"/>
  <c r="R86" i="11" s="1"/>
  <c r="R87" i="11" s="1"/>
  <c r="R78" i="11"/>
  <c r="R79" i="11" s="1"/>
  <c r="R80" i="11" s="1"/>
  <c r="R50" i="11"/>
  <c r="R51" i="11" s="1"/>
  <c r="R52" i="11" s="1"/>
  <c r="S58" i="11"/>
  <c r="S59" i="11" s="1"/>
  <c r="S60" i="11" s="1"/>
  <c r="S128" i="11"/>
  <c r="S129" i="11" s="1"/>
  <c r="S130" i="11" s="1"/>
  <c r="R43" i="11"/>
  <c r="R44" i="11" s="1"/>
  <c r="R45" i="11" s="1"/>
  <c r="S93" i="11"/>
  <c r="S94" i="11" s="1"/>
  <c r="S95" i="11" s="1"/>
  <c r="S100" i="11"/>
  <c r="S101" i="11" s="1"/>
  <c r="S102" i="11" s="1"/>
  <c r="S37" i="11"/>
  <c r="S38" i="11" s="1"/>
  <c r="S39" i="11" s="1"/>
  <c r="T136" i="11"/>
  <c r="T137" i="11" s="1"/>
  <c r="T138" i="11" s="1"/>
  <c r="T52" i="11"/>
  <c r="T53" i="11" s="1"/>
  <c r="T54" i="11" s="1"/>
  <c r="Q42" i="11"/>
  <c r="Q43" i="11" s="1"/>
  <c r="Q44" i="11" s="1"/>
  <c r="Q45" i="11" s="1"/>
  <c r="Q46" i="11" s="1"/>
  <c r="Q47" i="11" s="1"/>
  <c r="Q126" i="11"/>
  <c r="Q127" i="11" s="1"/>
  <c r="Q128" i="11" s="1"/>
  <c r="Q129" i="11" s="1"/>
  <c r="Q130" i="11" s="1"/>
  <c r="Q131" i="11" s="1"/>
  <c r="Q21" i="11"/>
  <c r="Q22" i="11" s="1"/>
  <c r="Q23" i="11" s="1"/>
  <c r="Q24" i="11" s="1"/>
  <c r="Q25" i="11" s="1"/>
  <c r="Q26" i="11" s="1"/>
  <c r="Q70" i="11"/>
  <c r="Q71" i="11" s="1"/>
  <c r="Q72" i="11" s="1"/>
  <c r="Q73" i="11" s="1"/>
  <c r="Q74" i="11" s="1"/>
  <c r="Q75" i="11" s="1"/>
  <c r="T150" i="11"/>
  <c r="T151" i="11" s="1"/>
  <c r="T152" i="11" s="1"/>
  <c r="T45" i="11"/>
  <c r="T46" i="11" s="1"/>
  <c r="T47" i="11" s="1"/>
  <c r="T129" i="11"/>
  <c r="T130" i="11" s="1"/>
  <c r="T131" i="11" s="1"/>
  <c r="T24" i="11"/>
  <c r="T25" i="11" s="1"/>
  <c r="T26" i="11" s="1"/>
  <c r="S72" i="11"/>
  <c r="S73" i="11" s="1"/>
  <c r="S74" i="11" s="1"/>
  <c r="R148" i="11"/>
  <c r="R149" i="11" s="1"/>
  <c r="R150" i="11" s="1"/>
  <c r="R106" i="11"/>
  <c r="R107" i="11" s="1"/>
  <c r="R108" i="11" s="1"/>
  <c r="R99" i="11"/>
  <c r="R100" i="11" s="1"/>
  <c r="R101" i="11" s="1"/>
  <c r="Q112" i="11"/>
  <c r="Q113" i="11" s="1"/>
  <c r="Q114" i="11" s="1"/>
  <c r="Q115" i="11" s="1"/>
  <c r="Q116" i="11" s="1"/>
  <c r="Q117" i="11" s="1"/>
  <c r="Q56" i="11"/>
  <c r="Q57" i="11" s="1"/>
  <c r="Q58" i="11" s="1"/>
  <c r="Q59" i="11" s="1"/>
  <c r="Q60" i="11" s="1"/>
  <c r="Q61" i="11" s="1"/>
  <c r="S23" i="11"/>
  <c r="S24" i="11" s="1"/>
  <c r="S25" i="11" s="1"/>
  <c r="R120" i="11"/>
  <c r="R121" i="11" s="1"/>
  <c r="R122" i="11" s="1"/>
  <c r="R113" i="11"/>
  <c r="R114" i="11" s="1"/>
  <c r="R115" i="11" s="1"/>
  <c r="T115" i="11"/>
  <c r="T116" i="11" s="1"/>
  <c r="T117" i="11" s="1"/>
  <c r="T59" i="11"/>
  <c r="T60" i="11" s="1"/>
  <c r="T61" i="11" s="1"/>
  <c r="R15" i="11"/>
  <c r="R16" i="11" s="1"/>
  <c r="R17" i="11" s="1"/>
  <c r="S79" i="11"/>
  <c r="S80" i="11" s="1"/>
  <c r="S81" i="11" s="1"/>
  <c r="S107" i="11"/>
  <c r="S108" i="11" s="1"/>
  <c r="S109" i="11" s="1"/>
  <c r="T87" i="11"/>
  <c r="T88" i="11" s="1"/>
  <c r="T89" i="11" s="1"/>
  <c r="T17" i="11"/>
  <c r="T18" i="11" s="1"/>
  <c r="T19" i="11" s="1"/>
  <c r="Q49" i="11"/>
  <c r="Q50" i="11" s="1"/>
  <c r="Q51" i="11" s="1"/>
  <c r="Q52" i="11" s="1"/>
  <c r="Q53" i="11" s="1"/>
  <c r="Q54" i="11" s="1"/>
  <c r="R36" i="11"/>
  <c r="R37" i="11" s="1"/>
  <c r="R38" i="11" s="1"/>
  <c r="R29" i="11"/>
  <c r="R30" i="11" s="1"/>
  <c r="R31" i="11" s="1"/>
  <c r="R22" i="11"/>
  <c r="R23" i="11" s="1"/>
  <c r="R24" i="11" s="1"/>
  <c r="T122" i="11"/>
  <c r="T123" i="11" s="1"/>
  <c r="T124" i="11" s="1"/>
  <c r="T108" i="11"/>
  <c r="T109" i="11" s="1"/>
  <c r="T110" i="11" s="1"/>
  <c r="S86" i="11"/>
  <c r="S87" i="11" s="1"/>
  <c r="S88" i="11" s="1"/>
  <c r="S114" i="11"/>
  <c r="S115" i="11" s="1"/>
  <c r="S116" i="11" s="1"/>
  <c r="S16" i="11"/>
  <c r="S17" i="11" s="1"/>
  <c r="S18" i="11" s="1"/>
  <c r="S51" i="11"/>
  <c r="S52" i="11" s="1"/>
  <c r="S53" i="11" s="1"/>
  <c r="Q133" i="11"/>
  <c r="Q134" i="11" s="1"/>
  <c r="Q135" i="11" s="1"/>
  <c r="Q136" i="11" s="1"/>
  <c r="Q137" i="11" s="1"/>
  <c r="Q138" i="11" s="1"/>
  <c r="Q140" i="11"/>
  <c r="Q141" i="11" s="1"/>
  <c r="Q142" i="11" s="1"/>
  <c r="Q143" i="11" s="1"/>
  <c r="Q144" i="11" s="1"/>
  <c r="Q145" i="11" s="1"/>
  <c r="Q77" i="11"/>
  <c r="Q78" i="11" s="1"/>
  <c r="Q79" i="11" s="1"/>
  <c r="Q80" i="11" s="1"/>
  <c r="Q81" i="11" s="1"/>
  <c r="Q82" i="11" s="1"/>
  <c r="Q147" i="11"/>
  <c r="Q148" i="11" s="1"/>
  <c r="Q149" i="11" s="1"/>
  <c r="Q150" i="11" s="1"/>
  <c r="Q151" i="11" s="1"/>
  <c r="Q152" i="11" s="1"/>
  <c r="Q91" i="11"/>
  <c r="Q92" i="11" s="1"/>
  <c r="Q93" i="11" s="1"/>
  <c r="Q94" i="11" s="1"/>
  <c r="Q95" i="11" s="1"/>
  <c r="Q96" i="11" s="1"/>
  <c r="S135" i="11"/>
  <c r="S136" i="11" s="1"/>
  <c r="S137" i="11" s="1"/>
  <c r="R141" i="11"/>
  <c r="R142" i="11" s="1"/>
  <c r="R143" i="11" s="1"/>
  <c r="T80" i="11"/>
  <c r="T81" i="11" s="1"/>
  <c r="T82" i="11" s="1"/>
  <c r="S149" i="11"/>
  <c r="S150" i="11" s="1"/>
  <c r="S151" i="11" s="1"/>
  <c r="R92" i="11"/>
  <c r="R93" i="11" s="1"/>
  <c r="R94" i="11" s="1"/>
  <c r="S142" i="11"/>
  <c r="S143" i="11" s="1"/>
  <c r="S144" i="11" s="1"/>
  <c r="T73" i="11"/>
  <c r="T74" i="11" s="1"/>
  <c r="T75" i="11" s="1"/>
  <c r="T143" i="11"/>
  <c r="T144" i="11" s="1"/>
  <c r="T145" i="11" s="1"/>
  <c r="Q28" i="11"/>
  <c r="Q29" i="11" s="1"/>
  <c r="Q30" i="11" s="1"/>
  <c r="Q31" i="11" s="1"/>
  <c r="Q32" i="11" s="1"/>
  <c r="Q33" i="11" s="1"/>
  <c r="Q63" i="11"/>
  <c r="Q64" i="11" s="1"/>
  <c r="Q65" i="11" s="1"/>
  <c r="Q66" i="11" s="1"/>
  <c r="Q67" i="11" s="1"/>
  <c r="Q68" i="11" s="1"/>
  <c r="R71" i="11"/>
  <c r="R72" i="11" s="1"/>
  <c r="R73" i="11" s="1"/>
  <c r="R64" i="11"/>
  <c r="R65" i="11" s="1"/>
  <c r="R66" i="11" s="1"/>
  <c r="R57" i="11"/>
  <c r="R58" i="11" s="1"/>
  <c r="R59" i="11" s="1"/>
  <c r="T94" i="11"/>
  <c r="T95" i="11" s="1"/>
  <c r="T96" i="11" s="1"/>
  <c r="T101" i="11"/>
  <c r="T102" i="11" s="1"/>
  <c r="T103" i="11" s="1"/>
  <c r="T31" i="11"/>
  <c r="T32" i="11" s="1"/>
  <c r="T33" i="11" s="1"/>
  <c r="T66" i="11"/>
  <c r="T67" i="11" s="1"/>
  <c r="T68" i="11" s="1"/>
  <c r="Q7" i="11"/>
  <c r="Q8" i="11" s="1"/>
  <c r="Q9" i="11" s="1"/>
  <c r="Q10" i="11" s="1"/>
  <c r="Q11" i="11" s="1"/>
  <c r="Q12" i="11" s="1"/>
  <c r="T10" i="11"/>
  <c r="T11" i="11" s="1"/>
  <c r="T12" i="11" s="1"/>
  <c r="S9" i="11"/>
  <c r="S10" i="11" s="1"/>
  <c r="S11" i="11" s="1"/>
  <c r="R8" i="11"/>
  <c r="R9" i="11" s="1"/>
  <c r="R10" i="11" s="1"/>
  <c r="AJ104" i="13" l="1"/>
  <c r="AJ124" i="13"/>
  <c r="AJ51" i="13"/>
  <c r="AJ47" i="13"/>
  <c r="AJ103" i="13"/>
  <c r="AJ27" i="13"/>
  <c r="AJ148" i="13"/>
  <c r="AJ49" i="13"/>
  <c r="AJ43" i="13"/>
  <c r="AJ30" i="13"/>
  <c r="AJ15" i="13"/>
  <c r="AJ9" i="13"/>
  <c r="AJ14" i="13"/>
  <c r="AJ99" i="13"/>
  <c r="AJ77" i="13"/>
  <c r="AJ44" i="13"/>
  <c r="AJ146" i="13"/>
  <c r="AJ142" i="13"/>
  <c r="AJ35" i="13"/>
  <c r="AJ72" i="13"/>
  <c r="AJ82" i="13"/>
  <c r="AJ139" i="13"/>
  <c r="AJ85" i="13"/>
  <c r="AJ89" i="13"/>
  <c r="AJ120" i="13"/>
  <c r="AJ54" i="13"/>
  <c r="AJ91" i="13"/>
  <c r="AJ140" i="13"/>
  <c r="AJ48" i="13"/>
  <c r="AJ114" i="13"/>
  <c r="AJ117" i="13"/>
  <c r="AJ62" i="13"/>
  <c r="AJ63" i="13"/>
  <c r="AJ141" i="13"/>
  <c r="AJ132" i="13"/>
  <c r="AJ26" i="13"/>
  <c r="AJ125" i="13"/>
  <c r="AJ98" i="13"/>
  <c r="AJ105" i="13"/>
  <c r="AJ100" i="13"/>
  <c r="AJ78" i="13"/>
  <c r="AJ134" i="13"/>
  <c r="AJ110" i="13"/>
  <c r="AJ58" i="13"/>
  <c r="AJ29" i="13"/>
  <c r="AJ133" i="13"/>
  <c r="AJ138" i="13"/>
  <c r="AJ76" i="13"/>
  <c r="AJ34" i="13"/>
  <c r="AJ86" i="13"/>
  <c r="AJ61" i="13"/>
  <c r="AJ111" i="13"/>
  <c r="AJ131" i="13"/>
  <c r="S19" i="11"/>
  <c r="R32" i="11"/>
  <c r="R33" i="11" s="1"/>
  <c r="S82" i="11"/>
  <c r="S117" i="11"/>
  <c r="R39" i="11"/>
  <c r="R40" i="11" s="1"/>
  <c r="R18" i="11"/>
  <c r="R19" i="11" s="1"/>
  <c r="S75" i="11"/>
  <c r="S103" i="11"/>
  <c r="R81" i="11"/>
  <c r="R82" i="11" s="1"/>
  <c r="R60" i="11"/>
  <c r="R61" i="11" s="1"/>
  <c r="S89" i="11"/>
  <c r="S152" i="11"/>
  <c r="R144" i="11"/>
  <c r="R145" i="11" s="1"/>
  <c r="S96" i="11"/>
  <c r="R88" i="11"/>
  <c r="R89" i="11" s="1"/>
  <c r="R123" i="11"/>
  <c r="R124" i="11" s="1"/>
  <c r="R67" i="11"/>
  <c r="R68" i="11" s="1"/>
  <c r="S145" i="11"/>
  <c r="R151" i="11"/>
  <c r="R152" i="11" s="1"/>
  <c r="S138" i="11"/>
  <c r="R46" i="11"/>
  <c r="R47" i="11" s="1"/>
  <c r="S33" i="11"/>
  <c r="R137" i="11"/>
  <c r="R138" i="11" s="1"/>
  <c r="R53" i="11"/>
  <c r="R54" i="11" s="1"/>
  <c r="R74" i="11"/>
  <c r="R75" i="11" s="1"/>
  <c r="S26" i="11"/>
  <c r="R102" i="11"/>
  <c r="R103" i="11" s="1"/>
  <c r="S131" i="11"/>
  <c r="S124" i="11"/>
  <c r="S47" i="11"/>
  <c r="S54" i="11"/>
  <c r="R25" i="11"/>
  <c r="R26" i="11" s="1"/>
  <c r="S110" i="11"/>
  <c r="S40" i="11"/>
  <c r="R95" i="11"/>
  <c r="R96" i="11" s="1"/>
  <c r="R116" i="11"/>
  <c r="R117" i="11" s="1"/>
  <c r="R109" i="11"/>
  <c r="R110" i="11" s="1"/>
  <c r="S61" i="11"/>
  <c r="S68" i="11"/>
  <c r="R130" i="11"/>
  <c r="R131" i="11" s="1"/>
  <c r="R11" i="11"/>
  <c r="R12" i="11" s="1"/>
  <c r="S12" i="11"/>
  <c r="AJ50" i="13" l="1"/>
  <c r="AJ69" i="13"/>
  <c r="AJ6" i="13"/>
  <c r="AJ33" i="13"/>
  <c r="AJ22" i="13"/>
  <c r="AJ149" i="13"/>
  <c r="AJ147" i="13"/>
  <c r="AJ152" i="13"/>
  <c r="AJ64" i="13"/>
  <c r="AJ107" i="13"/>
  <c r="AJ57" i="13"/>
  <c r="AJ92" i="13"/>
  <c r="AJ135" i="13"/>
  <c r="AJ20" i="13"/>
  <c r="AJ106" i="13"/>
  <c r="AJ68" i="13"/>
  <c r="AJ19" i="13"/>
  <c r="AJ40" i="13"/>
  <c r="AJ23" i="13"/>
  <c r="AJ70" i="13"/>
  <c r="AJ7" i="13"/>
  <c r="AJ90" i="13"/>
  <c r="AJ41" i="13"/>
  <c r="AJ28" i="13"/>
  <c r="AJ65" i="13"/>
  <c r="AJ119" i="13"/>
  <c r="AJ84" i="13"/>
  <c r="AJ127" i="13"/>
  <c r="AJ16" i="13"/>
  <c r="AJ113" i="13"/>
  <c r="AJ79" i="13"/>
  <c r="AJ128" i="13"/>
  <c r="AJ145" i="13"/>
  <c r="AJ121" i="13"/>
  <c r="AJ112" i="13"/>
  <c r="AJ42" i="13"/>
  <c r="AJ96" i="13"/>
  <c r="AJ21" i="13"/>
  <c r="AJ55" i="13"/>
  <c r="AJ93" i="13"/>
  <c r="AJ37" i="13"/>
  <c r="AJ75" i="13"/>
  <c r="AJ97" i="13"/>
  <c r="AJ56" i="13"/>
  <c r="AJ126" i="13"/>
  <c r="AJ71" i="13"/>
  <c r="AJ8" i="13"/>
  <c r="AJ36" i="13"/>
  <c r="AJ12" i="13"/>
  <c r="AJ95" i="13"/>
  <c r="AJ38" i="13"/>
  <c r="AJ66" i="13"/>
  <c r="AJ137" i="13"/>
  <c r="AJ73" i="13"/>
  <c r="AJ31" i="13"/>
  <c r="AJ59" i="13"/>
  <c r="AJ32" i="13"/>
  <c r="AJ115" i="13"/>
  <c r="AJ11" i="13"/>
  <c r="AJ53" i="13"/>
  <c r="AJ150" i="13"/>
  <c r="AJ143" i="13"/>
  <c r="AJ60" i="13"/>
  <c r="AJ94" i="13"/>
  <c r="AJ136" i="13"/>
  <c r="AJ45" i="13"/>
  <c r="AJ101" i="13"/>
  <c r="AJ144" i="13"/>
  <c r="AJ52" i="13" l="1"/>
  <c r="AJ17" i="13"/>
  <c r="AJ46" i="13"/>
  <c r="AJ109" i="13"/>
  <c r="AJ108" i="13"/>
  <c r="AJ67" i="13"/>
  <c r="AJ25" i="13"/>
  <c r="AJ102" i="13"/>
  <c r="AJ151" i="13"/>
  <c r="AJ39" i="13"/>
  <c r="AJ18" i="13"/>
  <c r="AJ10" i="13"/>
  <c r="AJ81" i="13"/>
  <c r="AJ24" i="13"/>
  <c r="AJ88" i="13"/>
  <c r="AJ74" i="13"/>
  <c r="AJ130" i="13"/>
  <c r="AJ116" i="13"/>
  <c r="AJ122" i="13"/>
  <c r="AJ123" i="13"/>
  <c r="AJ129" i="13"/>
  <c r="AJ80" i="13"/>
  <c r="AJ87" i="13"/>
  <c r="J125" i="11" l="1"/>
  <c r="J126" i="11"/>
  <c r="J127" i="11"/>
  <c r="J128" i="11"/>
  <c r="J129" i="11"/>
  <c r="J130" i="11"/>
  <c r="J131" i="11"/>
  <c r="J90" i="11"/>
  <c r="J91" i="11"/>
  <c r="J92" i="11"/>
  <c r="J93" i="11"/>
  <c r="J94" i="11"/>
  <c r="J95" i="11"/>
  <c r="J96" i="11"/>
  <c r="J100" i="11"/>
  <c r="J101" i="11"/>
  <c r="J102" i="11"/>
  <c r="J103" i="11"/>
  <c r="J99" i="11"/>
  <c r="J97" i="11"/>
  <c r="J98" i="11"/>
  <c r="J88" i="11"/>
  <c r="J89" i="11"/>
  <c r="J87" i="11"/>
  <c r="J83" i="11"/>
  <c r="J84" i="11"/>
  <c r="J85" i="11"/>
  <c r="J86" i="11"/>
  <c r="J76" i="11"/>
  <c r="J77" i="11"/>
  <c r="J78" i="11"/>
  <c r="J79" i="11"/>
  <c r="J80" i="11"/>
  <c r="J81" i="11"/>
  <c r="J82" i="11"/>
  <c r="J104" i="11"/>
  <c r="J105" i="11"/>
  <c r="J106" i="11"/>
  <c r="J107" i="11"/>
  <c r="J108" i="11"/>
  <c r="J109" i="11"/>
  <c r="J110" i="11"/>
  <c r="J148" i="11"/>
  <c r="J149" i="11"/>
  <c r="J150" i="11"/>
  <c r="J151" i="11"/>
  <c r="J152" i="11"/>
  <c r="J147" i="11"/>
  <c r="J146" i="11"/>
  <c r="J112" i="11"/>
  <c r="J113" i="11"/>
  <c r="J114" i="11"/>
  <c r="J115" i="11"/>
  <c r="J116" i="11"/>
  <c r="J117" i="11"/>
  <c r="J111" i="11"/>
  <c r="J124" i="11"/>
  <c r="J118" i="11"/>
  <c r="J119" i="11"/>
  <c r="J120" i="11"/>
  <c r="J123" i="11"/>
  <c r="J121" i="11"/>
  <c r="J122" i="11"/>
  <c r="J139" i="11"/>
  <c r="J140" i="11"/>
  <c r="J141" i="11"/>
  <c r="J142" i="11"/>
  <c r="J143" i="11"/>
  <c r="J144" i="11"/>
  <c r="J145" i="11"/>
  <c r="J136" i="11"/>
  <c r="J137" i="11"/>
  <c r="J138" i="11"/>
  <c r="J132" i="11"/>
  <c r="J133" i="11"/>
  <c r="J134" i="11"/>
  <c r="J135" i="11"/>
  <c r="L137" i="11" l="1"/>
  <c r="K137" i="11"/>
  <c r="K120" i="11"/>
  <c r="L120" i="11"/>
  <c r="L147" i="11"/>
  <c r="K147" i="11"/>
  <c r="K104" i="11"/>
  <c r="L104" i="11"/>
  <c r="L87" i="11"/>
  <c r="K87" i="11"/>
  <c r="L94" i="11"/>
  <c r="K94" i="11"/>
  <c r="L136" i="11"/>
  <c r="K136" i="11"/>
  <c r="L119" i="11"/>
  <c r="K119" i="11"/>
  <c r="L152" i="11"/>
  <c r="K152" i="11"/>
  <c r="K82" i="11"/>
  <c r="L82" i="11"/>
  <c r="K89" i="11"/>
  <c r="L89" i="11"/>
  <c r="L93" i="11"/>
  <c r="K93" i="11"/>
  <c r="K145" i="11"/>
  <c r="L145" i="11"/>
  <c r="K118" i="11"/>
  <c r="L118" i="11"/>
  <c r="K151" i="11"/>
  <c r="L151" i="11"/>
  <c r="L81" i="11"/>
  <c r="K81" i="11"/>
  <c r="L88" i="11"/>
  <c r="K88" i="11"/>
  <c r="L92" i="11"/>
  <c r="K92" i="11"/>
  <c r="K144" i="11"/>
  <c r="L144" i="11"/>
  <c r="L124" i="11"/>
  <c r="K124" i="11"/>
  <c r="K150" i="11"/>
  <c r="L150" i="11"/>
  <c r="K80" i="11"/>
  <c r="L80" i="11"/>
  <c r="K98" i="11"/>
  <c r="L98" i="11"/>
  <c r="K91" i="11"/>
  <c r="L91" i="11"/>
  <c r="K143" i="11"/>
  <c r="L143" i="11"/>
  <c r="K111" i="11"/>
  <c r="L111" i="11"/>
  <c r="L149" i="11"/>
  <c r="K149" i="11"/>
  <c r="K79" i="11"/>
  <c r="L79" i="11"/>
  <c r="K97" i="11"/>
  <c r="L97" i="11"/>
  <c r="L90" i="11"/>
  <c r="K90" i="11"/>
  <c r="L142" i="11"/>
  <c r="K142" i="11"/>
  <c r="L117" i="11"/>
  <c r="K117" i="11"/>
  <c r="L148" i="11"/>
  <c r="K148" i="11"/>
  <c r="K78" i="11"/>
  <c r="L78" i="11"/>
  <c r="L99" i="11"/>
  <c r="K99" i="11"/>
  <c r="K131" i="11"/>
  <c r="L131" i="11"/>
  <c r="L141" i="11"/>
  <c r="K141" i="11"/>
  <c r="K116" i="11"/>
  <c r="L116" i="11"/>
  <c r="L110" i="11"/>
  <c r="K110" i="11"/>
  <c r="L77" i="11"/>
  <c r="K77" i="11"/>
  <c r="L103" i="11"/>
  <c r="K103" i="11"/>
  <c r="K130" i="11"/>
  <c r="L130" i="11"/>
  <c r="K135" i="11"/>
  <c r="L135" i="11"/>
  <c r="K140" i="11"/>
  <c r="L140" i="11"/>
  <c r="K115" i="11"/>
  <c r="L115" i="11"/>
  <c r="K109" i="11"/>
  <c r="L109" i="11"/>
  <c r="K76" i="11"/>
  <c r="L76" i="11"/>
  <c r="L102" i="11"/>
  <c r="K102" i="11"/>
  <c r="K129" i="11"/>
  <c r="L129" i="11"/>
  <c r="L134" i="11"/>
  <c r="K134" i="11"/>
  <c r="K139" i="11"/>
  <c r="L139" i="11"/>
  <c r="K114" i="11"/>
  <c r="L114" i="11"/>
  <c r="L108" i="11"/>
  <c r="K108" i="11"/>
  <c r="K86" i="11"/>
  <c r="L86" i="11"/>
  <c r="L101" i="11"/>
  <c r="K101" i="11"/>
  <c r="L128" i="11"/>
  <c r="K128" i="11"/>
  <c r="L133" i="11"/>
  <c r="K133" i="11"/>
  <c r="K122" i="11"/>
  <c r="L122" i="11"/>
  <c r="K113" i="11"/>
  <c r="L113" i="11"/>
  <c r="K107" i="11"/>
  <c r="L107" i="11"/>
  <c r="K85" i="11"/>
  <c r="L85" i="11"/>
  <c r="K100" i="11"/>
  <c r="L100" i="11"/>
  <c r="L127" i="11"/>
  <c r="K127" i="11"/>
  <c r="K132" i="11"/>
  <c r="L132" i="11"/>
  <c r="K121" i="11"/>
  <c r="L121" i="11"/>
  <c r="L112" i="11"/>
  <c r="K112" i="11"/>
  <c r="L106" i="11"/>
  <c r="K106" i="11"/>
  <c r="L84" i="11"/>
  <c r="K84" i="11"/>
  <c r="K96" i="11"/>
  <c r="L96" i="11"/>
  <c r="L126" i="11"/>
  <c r="K126" i="11"/>
  <c r="K138" i="11"/>
  <c r="L138" i="11"/>
  <c r="L123" i="11"/>
  <c r="K123" i="11"/>
  <c r="K146" i="11"/>
  <c r="L146" i="11"/>
  <c r="L105" i="11"/>
  <c r="K105" i="11"/>
  <c r="L83" i="11"/>
  <c r="K83" i="11"/>
  <c r="K95" i="11"/>
  <c r="L95" i="11"/>
  <c r="L125" i="11"/>
  <c r="K125" i="11"/>
  <c r="J20" i="11" l="1"/>
  <c r="J21" i="11"/>
  <c r="J22" i="11"/>
  <c r="J23" i="11"/>
  <c r="J24" i="11"/>
  <c r="J25" i="11"/>
  <c r="J26" i="11"/>
  <c r="J67" i="11"/>
  <c r="J68" i="11"/>
  <c r="J62" i="11"/>
  <c r="J63" i="11"/>
  <c r="J64" i="11"/>
  <c r="J65" i="11"/>
  <c r="J66" i="11"/>
  <c r="J43" i="11"/>
  <c r="J44" i="11"/>
  <c r="J45" i="11"/>
  <c r="J46" i="11"/>
  <c r="J47" i="11"/>
  <c r="J41" i="11"/>
  <c r="J42" i="11"/>
  <c r="J31" i="11"/>
  <c r="J32" i="11"/>
  <c r="J33" i="11"/>
  <c r="J27" i="11"/>
  <c r="J28" i="11"/>
  <c r="J29" i="11"/>
  <c r="J30" i="11"/>
  <c r="J55" i="11"/>
  <c r="J56" i="11"/>
  <c r="J57" i="11"/>
  <c r="J58" i="11"/>
  <c r="J59" i="11"/>
  <c r="J60" i="11"/>
  <c r="J61" i="11"/>
  <c r="J19" i="11"/>
  <c r="J13" i="11"/>
  <c r="J14" i="11"/>
  <c r="J15" i="11"/>
  <c r="J16" i="11"/>
  <c r="J17" i="11"/>
  <c r="J18" i="11"/>
  <c r="J6" i="11"/>
  <c r="J7" i="11"/>
  <c r="J8" i="11"/>
  <c r="J9" i="11"/>
  <c r="J10" i="11"/>
  <c r="J11" i="11"/>
  <c r="J12" i="11"/>
  <c r="J48" i="11"/>
  <c r="J49" i="11"/>
  <c r="J50" i="11"/>
  <c r="J51" i="11"/>
  <c r="J52" i="11"/>
  <c r="J53" i="11"/>
  <c r="J54" i="11"/>
  <c r="J69" i="11"/>
  <c r="J70" i="11"/>
  <c r="J71" i="11"/>
  <c r="J72" i="11"/>
  <c r="J73" i="11"/>
  <c r="J74" i="11"/>
  <c r="J75" i="11"/>
  <c r="J34" i="11"/>
  <c r="J35" i="11"/>
  <c r="J36" i="11"/>
  <c r="J37" i="11"/>
  <c r="J38" i="11"/>
  <c r="J39" i="11"/>
  <c r="J40" i="11"/>
  <c r="K73" i="11" l="1"/>
  <c r="L73" i="11"/>
  <c r="K9" i="11"/>
  <c r="L9" i="11"/>
  <c r="K17" i="11"/>
  <c r="L17" i="11"/>
  <c r="K31" i="11"/>
  <c r="L31" i="11"/>
  <c r="K66" i="11"/>
  <c r="L66" i="11"/>
  <c r="L70" i="11"/>
  <c r="K70" i="11"/>
  <c r="L8" i="11"/>
  <c r="K8" i="11"/>
  <c r="K58" i="11"/>
  <c r="L58" i="11"/>
  <c r="K29" i="11"/>
  <c r="L29" i="11"/>
  <c r="K64" i="11"/>
  <c r="L64" i="11"/>
  <c r="L34" i="11"/>
  <c r="K34" i="11"/>
  <c r="K72" i="11"/>
  <c r="L72" i="11"/>
  <c r="L6" i="11"/>
  <c r="K6" i="11"/>
  <c r="L56" i="11"/>
  <c r="K56" i="11"/>
  <c r="K28" i="11"/>
  <c r="L28" i="11"/>
  <c r="K68" i="11"/>
  <c r="L68" i="11"/>
  <c r="L35" i="11"/>
  <c r="K35" i="11"/>
  <c r="K71" i="11"/>
  <c r="L71" i="11"/>
  <c r="K7" i="11"/>
  <c r="L7" i="11"/>
  <c r="L60" i="11"/>
  <c r="K60" i="11"/>
  <c r="L46" i="11"/>
  <c r="K46" i="11"/>
  <c r="L67" i="11"/>
  <c r="K67" i="11"/>
  <c r="K40" i="11"/>
  <c r="L40" i="11"/>
  <c r="L50" i="11"/>
  <c r="K50" i="11"/>
  <c r="K12" i="11"/>
  <c r="L12" i="11"/>
  <c r="L55" i="11"/>
  <c r="K55" i="11"/>
  <c r="L43" i="11"/>
  <c r="K43" i="11"/>
  <c r="K62" i="11"/>
  <c r="L62" i="11"/>
  <c r="L38" i="11"/>
  <c r="K38" i="11"/>
  <c r="K49" i="11"/>
  <c r="L49" i="11"/>
  <c r="K11" i="11"/>
  <c r="L11" i="11"/>
  <c r="L57" i="11"/>
  <c r="K57" i="11"/>
  <c r="K44" i="11"/>
  <c r="L44" i="11"/>
  <c r="L24" i="11"/>
  <c r="K24" i="11"/>
  <c r="L39" i="11"/>
  <c r="K39" i="11"/>
  <c r="L48" i="11"/>
  <c r="K48" i="11"/>
  <c r="K16" i="11"/>
  <c r="L16" i="11"/>
  <c r="K61" i="11"/>
  <c r="L61" i="11"/>
  <c r="K47" i="11"/>
  <c r="L47" i="11"/>
  <c r="K23" i="11"/>
  <c r="L23" i="11"/>
  <c r="K37" i="11"/>
  <c r="L37" i="11"/>
  <c r="L54" i="11"/>
  <c r="K54" i="11"/>
  <c r="L15" i="11"/>
  <c r="K15" i="11"/>
  <c r="K59" i="11"/>
  <c r="L59" i="11"/>
  <c r="L45" i="11"/>
  <c r="K45" i="11"/>
  <c r="L22" i="11"/>
  <c r="K22" i="11"/>
  <c r="K36" i="11"/>
  <c r="L36" i="11"/>
  <c r="L51" i="11"/>
  <c r="K51" i="11"/>
  <c r="K14" i="11"/>
  <c r="L14" i="11"/>
  <c r="L33" i="11"/>
  <c r="K33" i="11"/>
  <c r="L41" i="11"/>
  <c r="K41" i="11"/>
  <c r="K20" i="11"/>
  <c r="L20" i="11"/>
  <c r="K69" i="11"/>
  <c r="L69" i="11"/>
  <c r="K53" i="11"/>
  <c r="L53" i="11"/>
  <c r="L13" i="11"/>
  <c r="K13" i="11"/>
  <c r="L27" i="11"/>
  <c r="K27" i="11"/>
  <c r="L42" i="11"/>
  <c r="K42" i="11"/>
  <c r="K26" i="11"/>
  <c r="L26" i="11"/>
  <c r="K75" i="11"/>
  <c r="L75" i="11"/>
  <c r="L52" i="11"/>
  <c r="K52" i="11"/>
  <c r="K19" i="11"/>
  <c r="L19" i="11"/>
  <c r="K32" i="11"/>
  <c r="L32" i="11"/>
  <c r="L65" i="11"/>
  <c r="K65" i="11"/>
  <c r="K25" i="11"/>
  <c r="L25" i="11"/>
  <c r="K74" i="11"/>
  <c r="L74" i="11"/>
  <c r="L10" i="11"/>
  <c r="K10" i="11"/>
  <c r="L18" i="11"/>
  <c r="K18" i="11"/>
  <c r="K30" i="11"/>
  <c r="L30" i="11"/>
  <c r="K63" i="11"/>
  <c r="L63" i="11"/>
  <c r="L21" i="11"/>
  <c r="K21" i="11"/>
</calcChain>
</file>

<file path=xl/sharedStrings.xml><?xml version="1.0" encoding="utf-8"?>
<sst xmlns="http://schemas.openxmlformats.org/spreadsheetml/2006/main" count="1410" uniqueCount="195">
  <si>
    <t>TT</t>
  </si>
  <si>
    <t>LK</t>
  </si>
  <si>
    <t>Tên đường giao thông</t>
  </si>
  <si>
    <t>Điểm đầu</t>
  </si>
  <si>
    <t>Điểm cuối</t>
  </si>
  <si>
    <t>Giá đất theo Quyết định 86/2024/QĐ-UBND ngày 27/12/2024</t>
  </si>
  <si>
    <t>VT2</t>
  </si>
  <si>
    <t>VT3</t>
  </si>
  <si>
    <t>VT4</t>
  </si>
  <si>
    <t>II</t>
  </si>
  <si>
    <t xml:space="preserve">Các tuyến đường giao thông đấu nối trực tiếp ra </t>
  </si>
  <si>
    <t>VT2*0,8</t>
  </si>
  <si>
    <t>VT3*0,8</t>
  </si>
  <si>
    <t>VT4*0,8</t>
  </si>
  <si>
    <t>Đường tỉnh 765</t>
  </si>
  <si>
    <t>TB</t>
  </si>
  <si>
    <t>Các đường còn lại</t>
  </si>
  <si>
    <t>CM</t>
  </si>
  <si>
    <t>Đường tỉnh 764</t>
  </si>
  <si>
    <t>Ngã tư Biên Hòa 2</t>
  </si>
  <si>
    <t>CM2NT1_D2</t>
  </si>
  <si>
    <t>Hết Trại giam Xuyên Mộc</t>
  </si>
  <si>
    <t>CM2NT1_D3</t>
  </si>
  <si>
    <t>Hết Trường THCS Sông Ray</t>
  </si>
  <si>
    <t>CM2NT1_D4</t>
  </si>
  <si>
    <t>CM2NT1_D5</t>
  </si>
  <si>
    <t>Hết cây xăng Nông trường Sông Ray</t>
  </si>
  <si>
    <t>CM2NT1_D6</t>
  </si>
  <si>
    <t>Đường tỉnh 764 đi Suối Lức</t>
  </si>
  <si>
    <t>CM2NT1_D7</t>
  </si>
  <si>
    <t>CM2NT1_D8</t>
  </si>
  <si>
    <t>Cầu Gia Hoét</t>
  </si>
  <si>
    <t>Đường tổ 10 ấp 9 xã Sông Ray</t>
  </si>
  <si>
    <t>CM3NT1_D5</t>
  </si>
  <si>
    <t>Cầu Suối Thề</t>
  </si>
  <si>
    <t>CM3NT1_D6</t>
  </si>
  <si>
    <t>Hết chùa Thiên Ân</t>
  </si>
  <si>
    <t>CM3NT1_D7</t>
  </si>
  <si>
    <t>CM3NT1_D8</t>
  </si>
  <si>
    <t>Hết cây xăng Vĩnh Hòa</t>
  </si>
  <si>
    <t>Ngã ba đường ấp 5 Lâm San - Quảng Thành</t>
  </si>
  <si>
    <t>CM3NT1_D10</t>
  </si>
  <si>
    <t>CM3NT1_D11</t>
  </si>
  <si>
    <t>CM5NT1_D12</t>
  </si>
  <si>
    <t>CM5NT1_D13</t>
  </si>
  <si>
    <t>Đường ấp 3 Lâm San - Quảng Thành</t>
  </si>
  <si>
    <t>CM22NT2_D1</t>
  </si>
  <si>
    <t>CM22NT2_D2</t>
  </si>
  <si>
    <t>CM23NT2</t>
  </si>
  <si>
    <t>CM24NT2</t>
  </si>
  <si>
    <t>CM26NT2</t>
  </si>
  <si>
    <t>Đường tỉnh 765B</t>
  </si>
  <si>
    <t>CM39NT2</t>
  </si>
  <si>
    <t>CM40NT</t>
  </si>
  <si>
    <t>CM2NT1_D2+1</t>
  </si>
  <si>
    <t>CM2NT1_D2+2</t>
  </si>
  <si>
    <t>CM2NT1_D2+3</t>
  </si>
  <si>
    <t>CM2NT1_D2+4</t>
  </si>
  <si>
    <t>CM2NT1_D4+1</t>
  </si>
  <si>
    <t>CM2NT1_D4+2</t>
  </si>
  <si>
    <t>CM2NT1_D4+3</t>
  </si>
  <si>
    <t>CM2NT1_D4+4</t>
  </si>
  <si>
    <t>CM2NT1_D5+1</t>
  </si>
  <si>
    <t>CM2NT1_D5+2</t>
  </si>
  <si>
    <t>CM2NT1_D5+3</t>
  </si>
  <si>
    <t>CM2NT1_D5+4</t>
  </si>
  <si>
    <t>CM2NT1_D6+1</t>
  </si>
  <si>
    <t>CM2NT1_D6+2</t>
  </si>
  <si>
    <t>CM2NT1_D6+3</t>
  </si>
  <si>
    <t>CM2NT1_D6+4</t>
  </si>
  <si>
    <t>CM2NT1_D7+1</t>
  </si>
  <si>
    <t>CM2NT1_D7+2</t>
  </si>
  <si>
    <t>CM2NT1_D7+3</t>
  </si>
  <si>
    <t>CM2NT1_D7+4</t>
  </si>
  <si>
    <t>CM2NT1_D8+1</t>
  </si>
  <si>
    <t>CM2NT1_D8+2</t>
  </si>
  <si>
    <t>CM2NT1_D8+3</t>
  </si>
  <si>
    <t>CM2NT1_D8+4</t>
  </si>
  <si>
    <t>CM3NT1_D5+1</t>
  </si>
  <si>
    <t>CM3NT1_D5+2</t>
  </si>
  <si>
    <t>CM3NT1_D5+3</t>
  </si>
  <si>
    <t>CM3NT1_D5+4</t>
  </si>
  <si>
    <t>CM3NT1_D6+1</t>
  </si>
  <si>
    <t>CM3NT1_D6+2</t>
  </si>
  <si>
    <t>CM3NT1_D6+3</t>
  </si>
  <si>
    <t>CM3NT1_D6+4</t>
  </si>
  <si>
    <t>CM3NT1_D7+1</t>
  </si>
  <si>
    <t>CM3NT1_D7+2</t>
  </si>
  <si>
    <t>CM3NT1_D7+3</t>
  </si>
  <si>
    <t>CM3NT1_D7+4</t>
  </si>
  <si>
    <t>CM3NT1_D8+1</t>
  </si>
  <si>
    <t>CM3NT1_D8+2</t>
  </si>
  <si>
    <t>CM3NT1_D8+3</t>
  </si>
  <si>
    <t>CM3NT1_D8+4</t>
  </si>
  <si>
    <t>CM3NT1_D10+1</t>
  </si>
  <si>
    <t>CM3NT1_D10+2</t>
  </si>
  <si>
    <t>CM3NT1_D10+3</t>
  </si>
  <si>
    <t>CM3NT1_D10+4</t>
  </si>
  <si>
    <t>CM3NT1_D11+1</t>
  </si>
  <si>
    <t>CM3NT1_D11+2</t>
  </si>
  <si>
    <t>CM3NT1_D11+3</t>
  </si>
  <si>
    <t>CM3NT1_D11+4</t>
  </si>
  <si>
    <t>Đường ấp 5 Lâm San - Quảng Thành</t>
  </si>
  <si>
    <t>CM22NT2_D1+1</t>
  </si>
  <si>
    <t>CM22NT2_D1+2</t>
  </si>
  <si>
    <t>CM22NT2_D1+3</t>
  </si>
  <si>
    <t>CM22NT2_D1+4</t>
  </si>
  <si>
    <t>CM22NT2_D2+1</t>
  </si>
  <si>
    <t>CM22NT2_D2+2</t>
  </si>
  <si>
    <t>CM22NT2_D2+3</t>
  </si>
  <si>
    <t>CM22NT2_D2+4</t>
  </si>
  <si>
    <t>CM5NT1_D12+1</t>
  </si>
  <si>
    <t>CM5NT1_D12+2</t>
  </si>
  <si>
    <t>CM5NT1_D12+3</t>
  </si>
  <si>
    <t>CM5NT1_D12+4</t>
  </si>
  <si>
    <t>CM5NT1_D13+1</t>
  </si>
  <si>
    <t>CM5NT1_D13+2</t>
  </si>
  <si>
    <t>CM5NT1_D13+3</t>
  </si>
  <si>
    <t>CM5NT1_D13+4</t>
  </si>
  <si>
    <t>CM26NT2+1</t>
  </si>
  <si>
    <t>CM26NT2+2</t>
  </si>
  <si>
    <t>CM26NT2+3</t>
  </si>
  <si>
    <t>CM26NT2+4</t>
  </si>
  <si>
    <t>Đường ấp 6 - 7 Sông Ray</t>
  </si>
  <si>
    <t>CM40NT+1</t>
  </si>
  <si>
    <t>CM40NT+2</t>
  </si>
  <si>
    <t>CM40NT+3</t>
  </si>
  <si>
    <t>CM40NT+4</t>
  </si>
  <si>
    <t>Đường liên ấp 1-5-6 xã Sông Ray</t>
  </si>
  <si>
    <t>Đường ấp 9-ấp 10 Sông Ray</t>
  </si>
  <si>
    <t>Đường tỉnh 765 đi Làng Dân tộc</t>
  </si>
  <si>
    <t>Xã Sông Ray</t>
  </si>
  <si>
    <t xml:space="preserve">Các tuyến đường giao thông không đấu nối trực tiếp và thông ra </t>
  </si>
  <si>
    <t>Giá nhà nước</t>
  </si>
  <si>
    <t>Giá đất trồng cây lâu năm, đất trồng cây hằng năm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</si>
  <si>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</si>
  <si>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</si>
  <si>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</si>
  <si>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</si>
  <si>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</si>
  <si>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Giá đất ở hiện hành</t>
  </si>
  <si>
    <t>Giá đất thương mại dịch vụ hiện hành</t>
  </si>
  <si>
    <t>Giá đất trồng rừng sản xuất, nuôi trồng thủy sản hiện hành</t>
  </si>
  <si>
    <t>Giáp ranh xã Cẩm Mỹ</t>
  </si>
  <si>
    <t/>
  </si>
  <si>
    <t>Đường liên ấp 1 - ấp 5</t>
  </si>
  <si>
    <t>Giáp ranh thành phố Hồ Chí Minh</t>
  </si>
  <si>
    <t>Giáp ranh xã Xuân Đông</t>
  </si>
  <si>
    <t>Đường tổ 10 ấp 9</t>
  </si>
  <si>
    <t>Hết ranh giới xã Lâm San cũ</t>
  </si>
  <si>
    <t>Ngã ba (giáp với đoạn số 1)</t>
  </si>
  <si>
    <t>Hết ranh thửa đất số 297, tờ BĐĐC số 89 về bên trái và hết ranh thửa đất số 117, tờ BĐĐC số 89 về bên phải, xã Sông Ray</t>
  </si>
  <si>
    <t>Hết ranh thửa đất số 94, tờ BĐĐC số 15, về bên trái và hết ranh thửa đất số 185, tờ BĐĐC số 15 về bên phải, xã Sông Ray</t>
  </si>
  <si>
    <t>Hết Trường THCS Nguyễn Hữu Cảnh</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</si>
  <si>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</si>
  <si>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</si>
  <si>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Giá đất sản xuất phi nông nghiệp hiện hành</t>
  </si>
  <si>
    <t>CLN, CHN</t>
  </si>
  <si>
    <t>RSX, NTS</t>
  </si>
  <si>
    <t>CM2+1+1Vị trí 1</t>
  </si>
  <si>
    <t>CM2+1+2Vị trí 1</t>
  </si>
  <si>
    <t>CM2+2+2Vị trí 1</t>
  </si>
  <si>
    <t>CM2+2+1Vị trí 1</t>
  </si>
  <si>
    <t>CM2+3+1Vị trí 1</t>
  </si>
  <si>
    <t>CM2+3+2Vị trí 1</t>
  </si>
  <si>
    <t>Vị trí</t>
  </si>
  <si>
    <t>Xã, phường</t>
  </si>
  <si>
    <t>Đường Nhóm</t>
  </si>
  <si>
    <t>Vị trí 1</t>
  </si>
  <si>
    <t>Xã Sông RayVị trí 1160</t>
  </si>
  <si>
    <t>Các đường nhóm I</t>
  </si>
  <si>
    <t>Vị trí 2</t>
  </si>
  <si>
    <t>Xã Sông RayVị trí 2150</t>
  </si>
  <si>
    <t>Vị trí 3</t>
  </si>
  <si>
    <t>Xã Sông RayVị trí 3140</t>
  </si>
  <si>
    <t>Vị trí 4</t>
  </si>
  <si>
    <t>Xã Sông RayVị trí 4120</t>
  </si>
  <si>
    <t>Xã Sông RayVị trí 1150</t>
  </si>
  <si>
    <t>Các đường nhóm II</t>
  </si>
  <si>
    <t>Xã Sông RayVị trí 2140</t>
  </si>
  <si>
    <t>Xã Sông RayVị trí 3130</t>
  </si>
  <si>
    <t>Xã Sông RayVị trí 4110</t>
  </si>
  <si>
    <t>Xã Sông RayVị trí 1140</t>
  </si>
  <si>
    <t>Xã Sông RayVị trí 2130</t>
  </si>
  <si>
    <t>Xã Sông RayVị trí 3120</t>
  </si>
  <si>
    <t>Xã Sông RayVị trí 4100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</si>
  <si>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</si>
  <si>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</si>
  <si>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</si>
  <si>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</si>
  <si>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</si>
  <si>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</si>
  <si>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</si>
  <si>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A.2.33 HỆ SỐ ĐIỀU CHỈNH MỨC BIẾN ĐỘNG THỊ TRƯỜNG CÁC LOẠI ĐẤT NÔNG NGHIỆP
XÃ SÔNG RAY, TỈNH ĐỒNG NAI</t>
  </si>
  <si>
    <t>PHỤ LỤC A.1.33 HỆ SỐ ĐIỀU CHỈNH MỨC BIẾN ĐỘNG THỊ TRƯỜNG CÁC LOẠI ĐẤT PHI NÔNG NGHIỆP
XÃ SÔNG RAY,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</si>
</sst>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2"/>
      <color theme="1"/>
      <name val="Times New Roman"/>
      <family val="1"/>
    </font>
    <font>
      <sz val="9"/>
      <name val="Times New Roman"/>
      <family val="1"/>
    </font>
    <font>
      <b/>
      <sz val="12"/>
      <color rgb="FFC00000"/>
      <name val="Times New Roman"/>
      <family val="1"/>
    </font>
    <font>
      <b/>
      <sz val="14"/>
      <color theme="1"/>
      <name val="Times New Roman"/>
      <family val="1"/>
    </font>
    <font>
      <sz val="13"/>
      <color theme="1"/>
      <name val="Times New Roman"/>
      <family val="1"/>
    </font>
    <font>
      <b/>
      <sz val="12"/>
      <color theme="1"/>
      <name val="Times New Roman"/>
      <family val="1"/>
    </font>
    <font>
      <sz val="11"/>
      <color theme="1"/>
      <name val="Times New Roman"/>
      <family val="1"/>
    </font>
    <font>
      <b/>
      <sz val="13"/>
      <name val="Times New Roman"/>
      <family val="1"/>
    </font>
    <font>
      <i/>
      <sz val="14"/>
      <name val="Times New Roman"/>
      <family val="1"/>
    </font>
    <font>
      <i/>
      <sz val="14"/>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11" fillId="0" borderId="0"/>
    <xf numFmtId="44" fontId="2" fillId="0" borderId="0" applyFont="0" applyFill="0" applyBorder="0" applyAlignment="0" applyProtection="0"/>
    <xf numFmtId="0" fontId="2" fillId="0" borderId="0"/>
    <xf numFmtId="0" fontId="2" fillId="0" borderId="0"/>
  </cellStyleXfs>
  <cellXfs count="14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3" xfId="0" applyFont="1" applyBorder="1" applyAlignment="1">
      <alignment horizontal="center" vertical="center" wrapText="1"/>
    </xf>
    <xf numFmtId="0" fontId="9" fillId="0" borderId="3" xfId="0" applyFont="1" applyBorder="1" applyAlignment="1">
      <alignment vertical="center" wrapText="1"/>
    </xf>
    <xf numFmtId="3" fontId="9" fillId="0" borderId="3"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166" fontId="8" fillId="0" borderId="3" xfId="4"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167" fontId="8" fillId="0" borderId="3" xfId="1" applyNumberFormat="1" applyFont="1" applyFill="1" applyBorder="1" applyAlignment="1">
      <alignment horizontal="center" vertical="center" wrapText="1"/>
    </xf>
    <xf numFmtId="43" fontId="8" fillId="0" borderId="3" xfId="1" applyFont="1" applyFill="1" applyBorder="1" applyAlignment="1">
      <alignment horizontal="center" vertical="center" wrapText="1"/>
    </xf>
    <xf numFmtId="2" fontId="8" fillId="0" borderId="3" xfId="1" applyNumberFormat="1" applyFont="1" applyFill="1" applyBorder="1" applyAlignment="1">
      <alignment horizontal="center" vertical="center" wrapText="1"/>
    </xf>
    <xf numFmtId="169" fontId="8" fillId="0" borderId="3" xfId="1" applyNumberFormat="1" applyFont="1" applyFill="1" applyBorder="1" applyAlignment="1">
      <alignment horizontal="center" vertical="center" wrapText="1"/>
    </xf>
    <xf numFmtId="2" fontId="8" fillId="0" borderId="3" xfId="1" applyNumberFormat="1" applyFont="1" applyFill="1" applyBorder="1" applyAlignment="1">
      <alignment horizontal="left" vertical="center" wrapText="1"/>
    </xf>
    <xf numFmtId="166" fontId="8" fillId="0" borderId="6" xfId="1"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0" fontId="13" fillId="0" borderId="0" xfId="0" applyFont="1" applyAlignment="1">
      <alignment wrapText="1"/>
    </xf>
    <xf numFmtId="3" fontId="8" fillId="0" borderId="0" xfId="0" applyNumberFormat="1" applyFont="1" applyAlignment="1">
      <alignment wrapText="1"/>
    </xf>
    <xf numFmtId="0" fontId="8" fillId="0" borderId="0" xfId="7" applyFont="1" applyAlignment="1">
      <alignment wrapText="1"/>
    </xf>
    <xf numFmtId="0" fontId="9" fillId="0" borderId="2" xfId="0" applyFont="1" applyBorder="1" applyAlignment="1">
      <alignment horizontal="center" vertical="center" wrapText="1"/>
    </xf>
    <xf numFmtId="0" fontId="8" fillId="0" borderId="0" xfId="0" applyFont="1" applyAlignment="1">
      <alignment vertical="center"/>
    </xf>
    <xf numFmtId="168" fontId="8" fillId="0" borderId="0" xfId="7" applyNumberFormat="1" applyFont="1" applyAlignment="1">
      <alignment wrapText="1"/>
    </xf>
    <xf numFmtId="0" fontId="16" fillId="0" borderId="0" xfId="0" applyFont="1" applyAlignment="1">
      <alignment wrapText="1"/>
    </xf>
    <xf numFmtId="166" fontId="13" fillId="0" borderId="0" xfId="1" applyNumberFormat="1" applyFont="1" applyFill="1" applyBorder="1" applyAlignment="1">
      <alignment horizontal="right" vertical="center" wrapText="1"/>
    </xf>
    <xf numFmtId="166" fontId="15" fillId="0" borderId="0" xfId="1" applyNumberFormat="1" applyFont="1" applyFill="1" applyBorder="1" applyAlignment="1">
      <alignment horizontal="right" vertical="center" wrapText="1"/>
    </xf>
    <xf numFmtId="0" fontId="15" fillId="0" borderId="0" xfId="0" applyFont="1" applyAlignment="1">
      <alignment horizontal="center" vertical="center" wrapText="1"/>
    </xf>
    <xf numFmtId="0" fontId="15" fillId="0" borderId="0" xfId="0" applyFont="1" applyAlignment="1">
      <alignment horizontal="left" vertical="center" wrapText="1"/>
    </xf>
    <xf numFmtId="4" fontId="15" fillId="0" borderId="0" xfId="0" applyNumberFormat="1" applyFont="1" applyAlignment="1">
      <alignment vertical="center" wrapText="1"/>
    </xf>
    <xf numFmtId="0" fontId="15" fillId="0" borderId="0" xfId="0" applyFont="1" applyAlignment="1">
      <alignment vertical="center" wrapText="1"/>
    </xf>
    <xf numFmtId="3" fontId="15" fillId="0" borderId="0" xfId="0" applyNumberFormat="1" applyFont="1" applyAlignment="1">
      <alignment horizontal="right" vertical="center" wrapText="1"/>
    </xf>
    <xf numFmtId="0" fontId="15" fillId="0" borderId="0" xfId="0" applyFont="1" applyAlignment="1">
      <alignment horizontal="right" vertical="center" wrapText="1"/>
    </xf>
    <xf numFmtId="43" fontId="15"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5"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2" xfId="0" applyFont="1" applyBorder="1" applyAlignment="1">
      <alignment vertical="center" wrapText="1"/>
    </xf>
    <xf numFmtId="44" fontId="9" fillId="0" borderId="2" xfId="6" applyFont="1" applyBorder="1" applyAlignment="1">
      <alignment vertical="center" wrapText="1"/>
    </xf>
    <xf numFmtId="0" fontId="8" fillId="0" borderId="0" xfId="0" applyFont="1"/>
    <xf numFmtId="2" fontId="8" fillId="2" borderId="3" xfId="1" applyNumberFormat="1" applyFont="1" applyFill="1" applyBorder="1" applyAlignment="1">
      <alignment horizontal="center" vertical="center" wrapText="1"/>
    </xf>
    <xf numFmtId="166" fontId="8" fillId="0" borderId="3" xfId="1" applyNumberFormat="1" applyFont="1" applyFill="1" applyBorder="1" applyAlignment="1">
      <alignment horizontal="right" vertical="center" wrapText="1"/>
    </xf>
    <xf numFmtId="166" fontId="15" fillId="0" borderId="3" xfId="1" applyNumberFormat="1" applyFont="1" applyBorder="1" applyAlignment="1">
      <alignment horizontal="right" vertical="center" wrapText="1"/>
    </xf>
    <xf numFmtId="0" fontId="12" fillId="0" borderId="0" xfId="0" applyFont="1" applyAlignment="1">
      <alignment vertical="center" wrapText="1"/>
    </xf>
    <xf numFmtId="0" fontId="4" fillId="3" borderId="0" xfId="0" applyFont="1" applyFill="1" applyAlignment="1">
      <alignment wrapText="1"/>
    </xf>
    <xf numFmtId="0" fontId="9" fillId="3" borderId="2" xfId="0" applyFont="1" applyFill="1" applyBorder="1" applyAlignment="1">
      <alignment vertical="center" wrapText="1"/>
    </xf>
    <xf numFmtId="3" fontId="9" fillId="3" borderId="3" xfId="0" applyNumberFormat="1" applyFont="1" applyFill="1" applyBorder="1" applyAlignment="1">
      <alignment vertical="center" wrapText="1"/>
    </xf>
    <xf numFmtId="0" fontId="9" fillId="3" borderId="3" xfId="0" applyFont="1" applyFill="1" applyBorder="1" applyAlignment="1">
      <alignment vertical="center" wrapText="1"/>
    </xf>
    <xf numFmtId="0" fontId="9" fillId="3" borderId="0" xfId="0" applyFont="1" applyFill="1" applyAlignment="1">
      <alignment wrapText="1"/>
    </xf>
    <xf numFmtId="0" fontId="8" fillId="3" borderId="0" xfId="0" applyFont="1" applyFill="1" applyAlignment="1">
      <alignment wrapText="1"/>
    </xf>
    <xf numFmtId="166" fontId="8" fillId="0" borderId="3" xfId="4" applyNumberFormat="1" applyFont="1" applyBorder="1" applyAlignment="1">
      <alignment horizontal="center" vertical="center" wrapText="1"/>
    </xf>
    <xf numFmtId="166" fontId="8" fillId="0" borderId="3" xfId="1" applyNumberFormat="1" applyFont="1" applyBorder="1" applyAlignment="1">
      <alignment horizontal="center" vertical="center" wrapText="1"/>
    </xf>
    <xf numFmtId="167" fontId="8" fillId="0" borderId="3" xfId="1" applyNumberFormat="1" applyFont="1" applyBorder="1" applyAlignment="1">
      <alignment horizontal="center" vertical="center" wrapText="1"/>
    </xf>
    <xf numFmtId="43" fontId="8" fillId="0" borderId="3" xfId="1" applyFont="1" applyBorder="1" applyAlignment="1">
      <alignment horizontal="center" vertical="center" wrapText="1"/>
    </xf>
    <xf numFmtId="2" fontId="8" fillId="0" borderId="3" xfId="1" applyNumberFormat="1" applyFont="1" applyBorder="1" applyAlignment="1">
      <alignment horizontal="center" vertical="center" wrapText="1"/>
    </xf>
    <xf numFmtId="2" fontId="8" fillId="0" borderId="3" xfId="1" applyNumberFormat="1" applyFont="1" applyBorder="1" applyAlignment="1">
      <alignment horizontal="left" vertical="center" wrapText="1"/>
    </xf>
    <xf numFmtId="166" fontId="8" fillId="0" borderId="6" xfId="1"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9" fontId="8" fillId="0" borderId="3" xfId="1" applyNumberFormat="1" applyFont="1" applyBorder="1" applyAlignment="1">
      <alignment horizontal="center" vertical="center" wrapText="1"/>
    </xf>
    <xf numFmtId="0" fontId="8" fillId="0" borderId="3" xfId="8" applyFont="1" applyBorder="1" applyAlignment="1">
      <alignment horizontal="right" vertical="center" wrapText="1"/>
    </xf>
    <xf numFmtId="37" fontId="8" fillId="0" borderId="3" xfId="0" applyNumberFormat="1" applyFont="1" applyBorder="1" applyAlignment="1">
      <alignment horizontal="right" vertical="center" wrapText="1"/>
    </xf>
    <xf numFmtId="37" fontId="8" fillId="0" borderId="7" xfId="0" applyNumberFormat="1" applyFont="1" applyBorder="1" applyAlignment="1">
      <alignment horizontal="right" vertical="center" wrapText="1"/>
    </xf>
    <xf numFmtId="37" fontId="1" fillId="0" borderId="0" xfId="0" applyNumberFormat="1" applyFont="1" applyAlignment="1">
      <alignment horizontal="right" vertical="center" wrapText="1"/>
    </xf>
    <xf numFmtId="3" fontId="8" fillId="0" borderId="0" xfId="0" applyNumberFormat="1" applyFont="1" applyAlignment="1">
      <alignment horizontal="right" wrapText="1"/>
    </xf>
    <xf numFmtId="37" fontId="8" fillId="0" borderId="0" xfId="0" applyNumberFormat="1" applyFont="1" applyAlignment="1">
      <alignment wrapText="1"/>
    </xf>
    <xf numFmtId="0" fontId="8" fillId="0" borderId="11" xfId="0" applyFont="1" applyBorder="1" applyAlignment="1">
      <alignment horizontal="center" vertical="center" wrapText="1"/>
    </xf>
    <xf numFmtId="0" fontId="15" fillId="0" borderId="0" xfId="0" applyFont="1" applyAlignment="1">
      <alignment horizontal="center" vertical="center"/>
    </xf>
    <xf numFmtId="0" fontId="17" fillId="0" borderId="15" xfId="0" applyFont="1" applyBorder="1" applyAlignment="1">
      <alignment horizontal="center" vertical="center" wrapText="1"/>
    </xf>
    <xf numFmtId="43" fontId="15" fillId="0" borderId="3" xfId="1" applyFont="1" applyFill="1" applyBorder="1" applyAlignment="1">
      <alignment horizontal="right" vertical="center" wrapText="1"/>
    </xf>
    <xf numFmtId="0" fontId="13" fillId="0" borderId="15" xfId="0" applyFont="1" applyBorder="1" applyAlignment="1">
      <alignment horizontal="center" vertical="center" wrapText="1"/>
    </xf>
    <xf numFmtId="43" fontId="15" fillId="0" borderId="3" xfId="1" applyFont="1" applyBorder="1" applyAlignment="1">
      <alignment horizontal="right" vertical="center" wrapText="1"/>
    </xf>
    <xf numFmtId="0" fontId="18" fillId="0" borderId="0" xfId="0" applyFont="1" applyAlignment="1">
      <alignment vertical="center" wrapText="1"/>
    </xf>
    <xf numFmtId="0" fontId="19" fillId="0" borderId="0" xfId="0" applyFont="1" applyAlignment="1">
      <alignment wrapText="1"/>
    </xf>
    <xf numFmtId="0" fontId="20" fillId="0" borderId="2" xfId="0" applyFont="1" applyBorder="1" applyAlignment="1">
      <alignment horizontal="center" vertical="center" wrapText="1"/>
    </xf>
    <xf numFmtId="0" fontId="20" fillId="0" borderId="2" xfId="0" applyFont="1" applyBorder="1" applyAlignment="1">
      <alignment vertical="center" wrapText="1"/>
    </xf>
    <xf numFmtId="44" fontId="20" fillId="0" borderId="2" xfId="6" applyFont="1" applyBorder="1" applyAlignment="1">
      <alignment vertical="center" wrapText="1"/>
    </xf>
    <xf numFmtId="0" fontId="20" fillId="0" borderId="3" xfId="0" applyFont="1" applyBorder="1" applyAlignment="1">
      <alignment vertical="center" wrapText="1"/>
    </xf>
    <xf numFmtId="0" fontId="20" fillId="0" borderId="0" xfId="0" applyFont="1" applyAlignment="1">
      <alignment wrapText="1"/>
    </xf>
    <xf numFmtId="0" fontId="15" fillId="0" borderId="3" xfId="0"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1" applyNumberFormat="1" applyFont="1" applyFill="1" applyBorder="1" applyAlignment="1">
      <alignment horizontal="right" vertical="center" wrapText="1"/>
    </xf>
    <xf numFmtId="3" fontId="15" fillId="0" borderId="3" xfId="0" applyNumberFormat="1" applyFont="1" applyBorder="1" applyAlignment="1">
      <alignment horizontal="center" vertical="center" wrapText="1"/>
    </xf>
    <xf numFmtId="0" fontId="15" fillId="0" borderId="0" xfId="0" applyFont="1" applyAlignment="1">
      <alignment wrapText="1"/>
    </xf>
    <xf numFmtId="166" fontId="15" fillId="0" borderId="7" xfId="1" applyNumberFormat="1" applyFont="1" applyFill="1" applyBorder="1" applyAlignment="1">
      <alignment horizontal="right" vertical="center" wrapText="1"/>
    </xf>
    <xf numFmtId="0" fontId="15" fillId="0" borderId="0" xfId="0" quotePrefix="1" applyFont="1" applyAlignment="1">
      <alignment wrapText="1"/>
    </xf>
    <xf numFmtId="0" fontId="19" fillId="0" borderId="0" xfId="0" applyFont="1" applyAlignment="1">
      <alignment horizontal="center" vertical="center" wrapText="1"/>
    </xf>
    <xf numFmtId="0" fontId="21" fillId="0" borderId="0" xfId="0" applyFont="1" applyAlignment="1">
      <alignment horizontal="left" vertical="center" wrapText="1"/>
    </xf>
    <xf numFmtId="0" fontId="19" fillId="0" borderId="0" xfId="0" applyFont="1" applyAlignment="1">
      <alignment vertical="center" wrapText="1"/>
    </xf>
    <xf numFmtId="0" fontId="21" fillId="0" borderId="0" xfId="0" applyFont="1" applyAlignment="1">
      <alignment vertical="center" wrapText="1"/>
    </xf>
    <xf numFmtId="166" fontId="21" fillId="0" borderId="0" xfId="1" applyNumberFormat="1" applyFont="1" applyAlignment="1">
      <alignment horizontal="right" vertical="center" wrapText="1"/>
    </xf>
    <xf numFmtId="0" fontId="21" fillId="0" borderId="0" xfId="0" applyFont="1" applyAlignment="1">
      <alignment horizontal="right" vertical="center" wrapText="1"/>
    </xf>
    <xf numFmtId="43" fontId="21" fillId="0" borderId="0" xfId="1" applyFont="1" applyAlignment="1">
      <alignment vertical="center" wrapText="1"/>
    </xf>
    <xf numFmtId="0" fontId="9" fillId="0" borderId="21" xfId="0" applyFont="1" applyBorder="1" applyAlignment="1">
      <alignment vertical="center" wrapText="1"/>
    </xf>
    <xf numFmtId="43" fontId="15" fillId="0" borderId="15" xfId="1" applyFont="1" applyFill="1" applyBorder="1" applyAlignment="1">
      <alignment horizontal="left" vertical="center" wrapText="1"/>
    </xf>
    <xf numFmtId="0" fontId="22" fillId="0" borderId="0" xfId="0" applyFont="1" applyAlignment="1">
      <alignment horizontal="center" vertical="center" wrapText="1"/>
    </xf>
    <xf numFmtId="43" fontId="20" fillId="0" borderId="15" xfId="1" applyFont="1" applyFill="1" applyBorder="1" applyAlignment="1">
      <alignment horizontal="center" vertical="center" wrapText="1"/>
    </xf>
    <xf numFmtId="3" fontId="20" fillId="0" borderId="15" xfId="1" applyNumberFormat="1" applyFont="1" applyFill="1" applyBorder="1" applyAlignment="1">
      <alignment horizontal="center" vertical="center" wrapText="1"/>
    </xf>
    <xf numFmtId="0" fontId="15" fillId="0" borderId="11" xfId="0" applyFont="1" applyBorder="1" applyAlignment="1">
      <alignment vertical="center" wrapText="1"/>
    </xf>
    <xf numFmtId="0" fontId="15" fillId="0" borderId="12" xfId="0" applyFont="1" applyBorder="1" applyAlignment="1">
      <alignment vertical="center" wrapText="1"/>
    </xf>
    <xf numFmtId="0" fontId="15" fillId="0" borderId="7" xfId="0" applyFont="1" applyBorder="1" applyAlignment="1">
      <alignment vertical="center" wrapText="1"/>
    </xf>
    <xf numFmtId="0" fontId="15" fillId="0" borderId="17" xfId="0" applyFont="1" applyBorder="1" applyAlignment="1">
      <alignment vertical="center" wrapText="1"/>
    </xf>
    <xf numFmtId="0" fontId="15" fillId="0" borderId="13" xfId="0" applyFont="1" applyBorder="1" applyAlignment="1">
      <alignment vertical="center" wrapText="1"/>
    </xf>
    <xf numFmtId="0" fontId="15" fillId="0" borderId="14" xfId="0" applyFont="1" applyBorder="1" applyAlignment="1">
      <alignment vertical="center" wrapText="1"/>
    </xf>
    <xf numFmtId="0" fontId="15" fillId="0" borderId="16" xfId="0" applyFont="1" applyBorder="1" applyAlignment="1">
      <alignment vertical="center" wrapText="1"/>
    </xf>
    <xf numFmtId="0" fontId="15" fillId="0" borderId="8" xfId="0" applyFont="1" applyBorder="1" applyAlignment="1">
      <alignment vertical="center" wrapText="1"/>
    </xf>
    <xf numFmtId="0" fontId="15" fillId="0" borderId="9" xfId="0" applyFont="1" applyBorder="1" applyAlignment="1">
      <alignment vertical="center" wrapText="1"/>
    </xf>
    <xf numFmtId="0" fontId="15" fillId="0" borderId="6" xfId="0" applyFont="1" applyBorder="1" applyAlignment="1">
      <alignment vertical="center" wrapText="1"/>
    </xf>
    <xf numFmtId="0" fontId="15" fillId="0" borderId="0" xfId="0" applyFont="1" applyAlignment="1">
      <alignment vertical="center" wrapText="1"/>
    </xf>
    <xf numFmtId="0" fontId="15" fillId="0" borderId="10" xfId="0" applyFont="1" applyBorder="1" applyAlignment="1">
      <alignment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37" fontId="24" fillId="0" borderId="20" xfId="0" applyNumberFormat="1" applyFont="1" applyBorder="1" applyAlignment="1">
      <alignment horizontal="right" vertical="center" wrapText="1"/>
    </xf>
    <xf numFmtId="37" fontId="9" fillId="0" borderId="15" xfId="6" applyNumberFormat="1" applyFont="1" applyFill="1" applyBorder="1" applyAlignment="1">
      <alignment horizontal="center" vertical="center" wrapText="1"/>
    </xf>
    <xf numFmtId="43" fontId="9" fillId="0" borderId="1" xfId="1" applyFont="1" applyFill="1" applyBorder="1" applyAlignment="1">
      <alignment horizontal="center" vertical="center" wrapText="1"/>
    </xf>
    <xf numFmtId="43" fontId="9" fillId="0" borderId="4" xfId="1" applyFont="1" applyFill="1" applyBorder="1" applyAlignment="1">
      <alignment horizontal="center"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8" fillId="0" borderId="7" xfId="0" applyFont="1" applyBorder="1" applyAlignment="1">
      <alignment horizontal="left" vertical="center" wrapText="1"/>
    </xf>
    <xf numFmtId="37" fontId="23" fillId="0" borderId="20" xfId="0" applyNumberFormat="1" applyFont="1" applyBorder="1" applyAlignment="1">
      <alignment horizontal="right" vertical="center" wrapText="1"/>
    </xf>
  </cellXfs>
  <cellStyles count="9">
    <cellStyle name="Comma" xfId="1" builtinId="3"/>
    <cellStyle name="Comma 2" xfId="4" xr:uid="{00000000-0005-0000-0000-000001000000}"/>
    <cellStyle name="Currency" xfId="6" builtinId="4"/>
    <cellStyle name="Normal" xfId="0" builtinId="0"/>
    <cellStyle name="Normal 12 2" xfId="8" xr:uid="{E8AD6DD9-FCC2-4FAA-AFC7-4901BEBD15F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0.8\data\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Đường Lý Tự Trọng (từ đường Lê Duẩn đến đường Lê Quang Định)</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1.1000000000000001</v>
          </cell>
          <cell r="Z377" t="str">
            <v>32. xã Nhơn Trạch - giáp ranh xã Long Thành.xlsx</v>
          </cell>
          <cell r="AA377">
            <v>9400</v>
          </cell>
          <cell r="AB377">
            <v>3900</v>
          </cell>
          <cell r="AC377">
            <v>3000</v>
          </cell>
          <cell r="AD377">
            <v>2300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1.1000000000000001</v>
          </cell>
          <cell r="Z378" t="str">
            <v>32. xã Nhơn Trạch - giáp ranh xã Long Thành.xlsx</v>
          </cell>
          <cell r="AA378">
            <v>13200</v>
          </cell>
          <cell r="AB378">
            <v>3900</v>
          </cell>
          <cell r="AC378">
            <v>3000</v>
          </cell>
          <cell r="AD378">
            <v>2200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v>1.8</v>
          </cell>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1.1000000000000001</v>
          </cell>
          <cell r="Z1007" t="e">
            <v>#N/A</v>
          </cell>
          <cell r="AA1007">
            <v>13200</v>
          </cell>
          <cell r="AB1007">
            <v>3900</v>
          </cell>
          <cell r="AC1007">
            <v>3000</v>
          </cell>
          <cell r="AD1007">
            <v>2200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1.1000000000000001</v>
          </cell>
          <cell r="Z1008" t="str">
            <v>32. xã Nhơn Trạch - giáp ranh xã Long Thành.xlsx</v>
          </cell>
          <cell r="AA1008">
            <v>8600</v>
          </cell>
          <cell r="AB1008">
            <v>3900</v>
          </cell>
          <cell r="AC1008">
            <v>3000</v>
          </cell>
          <cell r="AD1008">
            <v>2200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1.1000000000000001</v>
          </cell>
          <cell r="Z1009" t="str">
            <v>32. xã Nhơn Trạch - giáp ranh xã Long Thành.xlsx</v>
          </cell>
          <cell r="AA1009">
            <v>7900</v>
          </cell>
          <cell r="AB1009">
            <v>3600</v>
          </cell>
          <cell r="AC1009">
            <v>2900</v>
          </cell>
          <cell r="AD1009">
            <v>2200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1.1000000000000001</v>
          </cell>
          <cell r="Z1010" t="str">
            <v>32. xã Nhơn Trạch - giáp ranh xã Long Thành.xlsx</v>
          </cell>
          <cell r="AA1010">
            <v>7200</v>
          </cell>
          <cell r="AB1010">
            <v>3500</v>
          </cell>
          <cell r="AC1010">
            <v>2900</v>
          </cell>
          <cell r="AD1010">
            <v>2200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1.1000000000000001</v>
          </cell>
          <cell r="Z1011" t="str">
            <v>32. xã Nhơn Trạch - giáp ranh xã Long Thành.xlsx</v>
          </cell>
          <cell r="AA1011">
            <v>8600</v>
          </cell>
          <cell r="AB1011">
            <v>3600</v>
          </cell>
          <cell r="AC1011">
            <v>2900</v>
          </cell>
          <cell r="AD1011">
            <v>2200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1.1000000000000001</v>
          </cell>
          <cell r="Z1012" t="str">
            <v>32. xã Nhơn Trạch - giáp ranh xã Long Thành.xlsx</v>
          </cell>
          <cell r="AA1012">
            <v>6500</v>
          </cell>
          <cell r="AB1012">
            <v>2900</v>
          </cell>
          <cell r="AC1012">
            <v>2300</v>
          </cell>
          <cell r="AD1012">
            <v>1800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153"/>
  <sheetViews>
    <sheetView topLeftCell="E1" zoomScale="70" zoomScaleNormal="70" zoomScaleSheetLayoutView="100" workbookViewId="0">
      <selection activeCell="K36" sqref="K36"/>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32.140625" style="4" customWidth="1"/>
    <col min="9" max="9" width="32.1406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6" width="9.140625" style="6"/>
    <col min="237" max="240" width="0" style="6" hidden="1" customWidth="1"/>
    <col min="241" max="241" width="6.5703125" style="6" customWidth="1"/>
    <col min="242" max="242" width="5.42578125" style="6" customWidth="1"/>
    <col min="243" max="243" width="12.5703125" style="6" customWidth="1"/>
    <col min="244" max="244" width="61.85546875" style="6" customWidth="1"/>
    <col min="245" max="245" width="32.5703125" style="6" customWidth="1"/>
    <col min="246" max="246" width="23.5703125" style="6" customWidth="1"/>
    <col min="247" max="247" width="35.28515625" style="6" customWidth="1"/>
    <col min="248" max="248" width="8.5703125" style="6" customWidth="1"/>
    <col min="249" max="250" width="8.140625" style="6" customWidth="1"/>
    <col min="251" max="251" width="7.7109375" style="6" customWidth="1"/>
    <col min="252" max="294" width="0" style="6" hidden="1" customWidth="1"/>
    <col min="295" max="295" width="14.85546875" style="6" bestFit="1" customWidth="1"/>
    <col min="296" max="296" width="12.5703125" style="6" bestFit="1" customWidth="1"/>
    <col min="297" max="492" width="9.140625" style="6"/>
    <col min="493" max="496" width="0" style="6" hidden="1" customWidth="1"/>
    <col min="497" max="497" width="6.5703125" style="6" customWidth="1"/>
    <col min="498" max="498" width="5.42578125" style="6" customWidth="1"/>
    <col min="499" max="499" width="12.5703125" style="6" customWidth="1"/>
    <col min="500" max="500" width="61.85546875" style="6" customWidth="1"/>
    <col min="501" max="501" width="32.5703125" style="6" customWidth="1"/>
    <col min="502" max="502" width="23.5703125" style="6" customWidth="1"/>
    <col min="503" max="503" width="35.28515625" style="6" customWidth="1"/>
    <col min="504" max="504" width="8.5703125" style="6" customWidth="1"/>
    <col min="505" max="506" width="8.140625" style="6" customWidth="1"/>
    <col min="507" max="507" width="7.7109375" style="6" customWidth="1"/>
    <col min="508" max="550" width="0" style="6" hidden="1" customWidth="1"/>
    <col min="551" max="551" width="14.85546875" style="6" bestFit="1" customWidth="1"/>
    <col min="552" max="552" width="12.5703125" style="6" bestFit="1" customWidth="1"/>
    <col min="553" max="748" width="9.140625" style="6"/>
    <col min="749" max="752" width="0" style="6" hidden="1" customWidth="1"/>
    <col min="753" max="753" width="6.5703125" style="6" customWidth="1"/>
    <col min="754" max="754" width="5.42578125" style="6" customWidth="1"/>
    <col min="755" max="755" width="12.5703125" style="6" customWidth="1"/>
    <col min="756" max="756" width="61.85546875" style="6" customWidth="1"/>
    <col min="757" max="757" width="32.5703125" style="6" customWidth="1"/>
    <col min="758" max="758" width="23.5703125" style="6" customWidth="1"/>
    <col min="759" max="759" width="35.28515625" style="6" customWidth="1"/>
    <col min="760" max="760" width="8.5703125" style="6" customWidth="1"/>
    <col min="761" max="762" width="8.140625" style="6" customWidth="1"/>
    <col min="763" max="763" width="7.7109375" style="6" customWidth="1"/>
    <col min="764" max="806" width="0" style="6" hidden="1" customWidth="1"/>
    <col min="807" max="807" width="14.85546875" style="6" bestFit="1" customWidth="1"/>
    <col min="808" max="808" width="12.5703125" style="6" bestFit="1" customWidth="1"/>
    <col min="809" max="1004" width="9.140625" style="6"/>
    <col min="1005" max="1008" width="0" style="6" hidden="1" customWidth="1"/>
    <col min="1009" max="1009" width="6.5703125" style="6" customWidth="1"/>
    <col min="1010" max="1010" width="5.42578125" style="6" customWidth="1"/>
    <col min="1011" max="1011" width="12.5703125" style="6" customWidth="1"/>
    <col min="1012" max="1012" width="61.85546875" style="6" customWidth="1"/>
    <col min="1013" max="1013" width="32.5703125" style="6" customWidth="1"/>
    <col min="1014" max="1014" width="23.5703125" style="6" customWidth="1"/>
    <col min="1015" max="1015" width="35.28515625" style="6" customWidth="1"/>
    <col min="1016" max="1016" width="8.5703125" style="6" customWidth="1"/>
    <col min="1017" max="1018" width="8.140625" style="6" customWidth="1"/>
    <col min="1019" max="1019" width="7.7109375" style="6" customWidth="1"/>
    <col min="1020" max="1062" width="0" style="6" hidden="1" customWidth="1"/>
    <col min="1063" max="1063" width="14.85546875" style="6" bestFit="1" customWidth="1"/>
    <col min="1064" max="1064" width="12.5703125" style="6" bestFit="1" customWidth="1"/>
    <col min="1065" max="1260" width="9.140625" style="6"/>
    <col min="1261" max="1264" width="0" style="6" hidden="1" customWidth="1"/>
    <col min="1265" max="1265" width="6.5703125" style="6" customWidth="1"/>
    <col min="1266" max="1266" width="5.42578125" style="6" customWidth="1"/>
    <col min="1267" max="1267" width="12.5703125" style="6" customWidth="1"/>
    <col min="1268" max="1268" width="61.85546875" style="6" customWidth="1"/>
    <col min="1269" max="1269" width="32.5703125" style="6" customWidth="1"/>
    <col min="1270" max="1270" width="23.5703125" style="6" customWidth="1"/>
    <col min="1271" max="1271" width="35.28515625" style="6" customWidth="1"/>
    <col min="1272" max="1272" width="8.5703125" style="6" customWidth="1"/>
    <col min="1273" max="1274" width="8.140625" style="6" customWidth="1"/>
    <col min="1275" max="1275" width="7.7109375" style="6" customWidth="1"/>
    <col min="1276" max="1318" width="0" style="6" hidden="1" customWidth="1"/>
    <col min="1319" max="1319" width="14.85546875" style="6" bestFit="1" customWidth="1"/>
    <col min="1320" max="1320" width="12.5703125" style="6" bestFit="1" customWidth="1"/>
    <col min="1321" max="1516" width="9.140625" style="6"/>
    <col min="1517" max="1520" width="0" style="6" hidden="1" customWidth="1"/>
    <col min="1521" max="1521" width="6.5703125" style="6" customWidth="1"/>
    <col min="1522" max="1522" width="5.42578125" style="6" customWidth="1"/>
    <col min="1523" max="1523" width="12.5703125" style="6" customWidth="1"/>
    <col min="1524" max="1524" width="61.85546875" style="6" customWidth="1"/>
    <col min="1525" max="1525" width="32.5703125" style="6" customWidth="1"/>
    <col min="1526" max="1526" width="23.5703125" style="6" customWidth="1"/>
    <col min="1527" max="1527" width="35.28515625" style="6" customWidth="1"/>
    <col min="1528" max="1528" width="8.5703125" style="6" customWidth="1"/>
    <col min="1529" max="1530" width="8.140625" style="6" customWidth="1"/>
    <col min="1531" max="1531" width="7.7109375" style="6" customWidth="1"/>
    <col min="1532" max="1574" width="0" style="6" hidden="1" customWidth="1"/>
    <col min="1575" max="1575" width="14.85546875" style="6" bestFit="1" customWidth="1"/>
    <col min="1576" max="1576" width="12.5703125" style="6" bestFit="1" customWidth="1"/>
    <col min="1577" max="1772" width="9.140625" style="6"/>
    <col min="1773" max="1776" width="0" style="6" hidden="1" customWidth="1"/>
    <col min="1777" max="1777" width="6.5703125" style="6" customWidth="1"/>
    <col min="1778" max="1778" width="5.42578125" style="6" customWidth="1"/>
    <col min="1779" max="1779" width="12.5703125" style="6" customWidth="1"/>
    <col min="1780" max="1780" width="61.85546875" style="6" customWidth="1"/>
    <col min="1781" max="1781" width="32.5703125" style="6" customWidth="1"/>
    <col min="1782" max="1782" width="23.5703125" style="6" customWidth="1"/>
    <col min="1783" max="1783" width="35.28515625" style="6" customWidth="1"/>
    <col min="1784" max="1784" width="8.5703125" style="6" customWidth="1"/>
    <col min="1785" max="1786" width="8.140625" style="6" customWidth="1"/>
    <col min="1787" max="1787" width="7.7109375" style="6" customWidth="1"/>
    <col min="1788" max="1830" width="0" style="6" hidden="1" customWidth="1"/>
    <col min="1831" max="1831" width="14.85546875" style="6" bestFit="1" customWidth="1"/>
    <col min="1832" max="1832" width="12.5703125" style="6" bestFit="1" customWidth="1"/>
    <col min="1833" max="2028" width="9.140625" style="6"/>
    <col min="2029" max="2032" width="0" style="6" hidden="1" customWidth="1"/>
    <col min="2033" max="2033" width="6.5703125" style="6" customWidth="1"/>
    <col min="2034" max="2034" width="5.42578125" style="6" customWidth="1"/>
    <col min="2035" max="2035" width="12.5703125" style="6" customWidth="1"/>
    <col min="2036" max="2036" width="61.85546875" style="6" customWidth="1"/>
    <col min="2037" max="2037" width="32.5703125" style="6" customWidth="1"/>
    <col min="2038" max="2038" width="23.5703125" style="6" customWidth="1"/>
    <col min="2039" max="2039" width="35.28515625" style="6" customWidth="1"/>
    <col min="2040" max="2040" width="8.5703125" style="6" customWidth="1"/>
    <col min="2041" max="2042" width="8.140625" style="6" customWidth="1"/>
    <col min="2043" max="2043" width="7.7109375" style="6" customWidth="1"/>
    <col min="2044" max="2086" width="0" style="6" hidden="1" customWidth="1"/>
    <col min="2087" max="2087" width="14.85546875" style="6" bestFit="1" customWidth="1"/>
    <col min="2088" max="2088" width="12.5703125" style="6" bestFit="1" customWidth="1"/>
    <col min="2089" max="2284" width="9.140625" style="6"/>
    <col min="2285" max="2288" width="0" style="6" hidden="1" customWidth="1"/>
    <col min="2289" max="2289" width="6.5703125" style="6" customWidth="1"/>
    <col min="2290" max="2290" width="5.42578125" style="6" customWidth="1"/>
    <col min="2291" max="2291" width="12.5703125" style="6" customWidth="1"/>
    <col min="2292" max="2292" width="61.85546875" style="6" customWidth="1"/>
    <col min="2293" max="2293" width="32.5703125" style="6" customWidth="1"/>
    <col min="2294" max="2294" width="23.5703125" style="6" customWidth="1"/>
    <col min="2295" max="2295" width="35.28515625" style="6" customWidth="1"/>
    <col min="2296" max="2296" width="8.5703125" style="6" customWidth="1"/>
    <col min="2297" max="2298" width="8.140625" style="6" customWidth="1"/>
    <col min="2299" max="2299" width="7.7109375" style="6" customWidth="1"/>
    <col min="2300" max="2342" width="0" style="6" hidden="1" customWidth="1"/>
    <col min="2343" max="2343" width="14.85546875" style="6" bestFit="1" customWidth="1"/>
    <col min="2344" max="2344" width="12.5703125" style="6" bestFit="1" customWidth="1"/>
    <col min="2345" max="2540" width="9.140625" style="6"/>
    <col min="2541" max="2544" width="0" style="6" hidden="1" customWidth="1"/>
    <col min="2545" max="2545" width="6.5703125" style="6" customWidth="1"/>
    <col min="2546" max="2546" width="5.42578125" style="6" customWidth="1"/>
    <col min="2547" max="2547" width="12.5703125" style="6" customWidth="1"/>
    <col min="2548" max="2548" width="61.85546875" style="6" customWidth="1"/>
    <col min="2549" max="2549" width="32.5703125" style="6" customWidth="1"/>
    <col min="2550" max="2550" width="23.5703125" style="6" customWidth="1"/>
    <col min="2551" max="2551" width="35.28515625" style="6" customWidth="1"/>
    <col min="2552" max="2552" width="8.5703125" style="6" customWidth="1"/>
    <col min="2553" max="2554" width="8.140625" style="6" customWidth="1"/>
    <col min="2555" max="2555" width="7.7109375" style="6" customWidth="1"/>
    <col min="2556" max="2598" width="0" style="6" hidden="1" customWidth="1"/>
    <col min="2599" max="2599" width="14.85546875" style="6" bestFit="1" customWidth="1"/>
    <col min="2600" max="2600" width="12.5703125" style="6" bestFit="1" customWidth="1"/>
    <col min="2601" max="2796" width="9.140625" style="6"/>
    <col min="2797" max="2800" width="0" style="6" hidden="1" customWidth="1"/>
    <col min="2801" max="2801" width="6.5703125" style="6" customWidth="1"/>
    <col min="2802" max="2802" width="5.42578125" style="6" customWidth="1"/>
    <col min="2803" max="2803" width="12.5703125" style="6" customWidth="1"/>
    <col min="2804" max="2804" width="61.85546875" style="6" customWidth="1"/>
    <col min="2805" max="2805" width="32.5703125" style="6" customWidth="1"/>
    <col min="2806" max="2806" width="23.5703125" style="6" customWidth="1"/>
    <col min="2807" max="2807" width="35.28515625" style="6" customWidth="1"/>
    <col min="2808" max="2808" width="8.5703125" style="6" customWidth="1"/>
    <col min="2809" max="2810" width="8.140625" style="6" customWidth="1"/>
    <col min="2811" max="2811" width="7.7109375" style="6" customWidth="1"/>
    <col min="2812" max="2854" width="0" style="6" hidden="1" customWidth="1"/>
    <col min="2855" max="2855" width="14.85546875" style="6" bestFit="1" customWidth="1"/>
    <col min="2856" max="2856" width="12.5703125" style="6" bestFit="1" customWidth="1"/>
    <col min="2857" max="3052" width="9.140625" style="6"/>
    <col min="3053" max="3056" width="0" style="6" hidden="1" customWidth="1"/>
    <col min="3057" max="3057" width="6.5703125" style="6" customWidth="1"/>
    <col min="3058" max="3058" width="5.42578125" style="6" customWidth="1"/>
    <col min="3059" max="3059" width="12.5703125" style="6" customWidth="1"/>
    <col min="3060" max="3060" width="61.85546875" style="6" customWidth="1"/>
    <col min="3061" max="3061" width="32.5703125" style="6" customWidth="1"/>
    <col min="3062" max="3062" width="23.5703125" style="6" customWidth="1"/>
    <col min="3063" max="3063" width="35.28515625" style="6" customWidth="1"/>
    <col min="3064" max="3064" width="8.5703125" style="6" customWidth="1"/>
    <col min="3065" max="3066" width="8.140625" style="6" customWidth="1"/>
    <col min="3067" max="3067" width="7.7109375" style="6" customWidth="1"/>
    <col min="3068" max="3110" width="0" style="6" hidden="1" customWidth="1"/>
    <col min="3111" max="3111" width="14.85546875" style="6" bestFit="1" customWidth="1"/>
    <col min="3112" max="3112" width="12.5703125" style="6" bestFit="1" customWidth="1"/>
    <col min="3113" max="3308" width="9.140625" style="6"/>
    <col min="3309" max="3312" width="0" style="6" hidden="1" customWidth="1"/>
    <col min="3313" max="3313" width="6.5703125" style="6" customWidth="1"/>
    <col min="3314" max="3314" width="5.42578125" style="6" customWidth="1"/>
    <col min="3315" max="3315" width="12.5703125" style="6" customWidth="1"/>
    <col min="3316" max="3316" width="61.85546875" style="6" customWidth="1"/>
    <col min="3317" max="3317" width="32.5703125" style="6" customWidth="1"/>
    <col min="3318" max="3318" width="23.5703125" style="6" customWidth="1"/>
    <col min="3319" max="3319" width="35.28515625" style="6" customWidth="1"/>
    <col min="3320" max="3320" width="8.5703125" style="6" customWidth="1"/>
    <col min="3321" max="3322" width="8.140625" style="6" customWidth="1"/>
    <col min="3323" max="3323" width="7.7109375" style="6" customWidth="1"/>
    <col min="3324" max="3366" width="0" style="6" hidden="1" customWidth="1"/>
    <col min="3367" max="3367" width="14.85546875" style="6" bestFit="1" customWidth="1"/>
    <col min="3368" max="3368" width="12.5703125" style="6" bestFit="1" customWidth="1"/>
    <col min="3369" max="3564" width="9.140625" style="6"/>
    <col min="3565" max="3568" width="0" style="6" hidden="1" customWidth="1"/>
    <col min="3569" max="3569" width="6.5703125" style="6" customWidth="1"/>
    <col min="3570" max="3570" width="5.42578125" style="6" customWidth="1"/>
    <col min="3571" max="3571" width="12.5703125" style="6" customWidth="1"/>
    <col min="3572" max="3572" width="61.85546875" style="6" customWidth="1"/>
    <col min="3573" max="3573" width="32.5703125" style="6" customWidth="1"/>
    <col min="3574" max="3574" width="23.5703125" style="6" customWidth="1"/>
    <col min="3575" max="3575" width="35.28515625" style="6" customWidth="1"/>
    <col min="3576" max="3576" width="8.5703125" style="6" customWidth="1"/>
    <col min="3577" max="3578" width="8.140625" style="6" customWidth="1"/>
    <col min="3579" max="3579" width="7.7109375" style="6" customWidth="1"/>
    <col min="3580" max="3622" width="0" style="6" hidden="1" customWidth="1"/>
    <col min="3623" max="3623" width="14.85546875" style="6" bestFit="1" customWidth="1"/>
    <col min="3624" max="3624" width="12.5703125" style="6" bestFit="1" customWidth="1"/>
    <col min="3625" max="3820" width="9.140625" style="6"/>
    <col min="3821" max="3824" width="0" style="6" hidden="1" customWidth="1"/>
    <col min="3825" max="3825" width="6.5703125" style="6" customWidth="1"/>
    <col min="3826" max="3826" width="5.42578125" style="6" customWidth="1"/>
    <col min="3827" max="3827" width="12.5703125" style="6" customWidth="1"/>
    <col min="3828" max="3828" width="61.85546875" style="6" customWidth="1"/>
    <col min="3829" max="3829" width="32.5703125" style="6" customWidth="1"/>
    <col min="3830" max="3830" width="23.5703125" style="6" customWidth="1"/>
    <col min="3831" max="3831" width="35.28515625" style="6" customWidth="1"/>
    <col min="3832" max="3832" width="8.5703125" style="6" customWidth="1"/>
    <col min="3833" max="3834" width="8.140625" style="6" customWidth="1"/>
    <col min="3835" max="3835" width="7.7109375" style="6" customWidth="1"/>
    <col min="3836" max="3878" width="0" style="6" hidden="1" customWidth="1"/>
    <col min="3879" max="3879" width="14.85546875" style="6" bestFit="1" customWidth="1"/>
    <col min="3880" max="3880" width="12.5703125" style="6" bestFit="1" customWidth="1"/>
    <col min="3881" max="4076" width="9.140625" style="6"/>
    <col min="4077" max="4080" width="0" style="6" hidden="1" customWidth="1"/>
    <col min="4081" max="4081" width="6.5703125" style="6" customWidth="1"/>
    <col min="4082" max="4082" width="5.42578125" style="6" customWidth="1"/>
    <col min="4083" max="4083" width="12.5703125" style="6" customWidth="1"/>
    <col min="4084" max="4084" width="61.85546875" style="6" customWidth="1"/>
    <col min="4085" max="4085" width="32.5703125" style="6" customWidth="1"/>
    <col min="4086" max="4086" width="23.5703125" style="6" customWidth="1"/>
    <col min="4087" max="4087" width="35.28515625" style="6" customWidth="1"/>
    <col min="4088" max="4088" width="8.5703125" style="6" customWidth="1"/>
    <col min="4089" max="4090" width="8.140625" style="6" customWidth="1"/>
    <col min="4091" max="4091" width="7.7109375" style="6" customWidth="1"/>
    <col min="4092" max="4134" width="0" style="6" hidden="1" customWidth="1"/>
    <col min="4135" max="4135" width="14.85546875" style="6" bestFit="1" customWidth="1"/>
    <col min="4136" max="4136" width="12.5703125" style="6" bestFit="1" customWidth="1"/>
    <col min="4137" max="4332" width="9.140625" style="6"/>
    <col min="4333" max="4336" width="0" style="6" hidden="1" customWidth="1"/>
    <col min="4337" max="4337" width="6.5703125" style="6" customWidth="1"/>
    <col min="4338" max="4338" width="5.42578125" style="6" customWidth="1"/>
    <col min="4339" max="4339" width="12.5703125" style="6" customWidth="1"/>
    <col min="4340" max="4340" width="61.85546875" style="6" customWidth="1"/>
    <col min="4341" max="4341" width="32.5703125" style="6" customWidth="1"/>
    <col min="4342" max="4342" width="23.5703125" style="6" customWidth="1"/>
    <col min="4343" max="4343" width="35.28515625" style="6" customWidth="1"/>
    <col min="4344" max="4344" width="8.5703125" style="6" customWidth="1"/>
    <col min="4345" max="4346" width="8.140625" style="6" customWidth="1"/>
    <col min="4347" max="4347" width="7.7109375" style="6" customWidth="1"/>
    <col min="4348" max="4390" width="0" style="6" hidden="1" customWidth="1"/>
    <col min="4391" max="4391" width="14.85546875" style="6" bestFit="1" customWidth="1"/>
    <col min="4392" max="4392" width="12.5703125" style="6" bestFit="1" customWidth="1"/>
    <col min="4393" max="4588" width="9.140625" style="6"/>
    <col min="4589" max="4592" width="0" style="6" hidden="1" customWidth="1"/>
    <col min="4593" max="4593" width="6.5703125" style="6" customWidth="1"/>
    <col min="4594" max="4594" width="5.42578125" style="6" customWidth="1"/>
    <col min="4595" max="4595" width="12.5703125" style="6" customWidth="1"/>
    <col min="4596" max="4596" width="61.85546875" style="6" customWidth="1"/>
    <col min="4597" max="4597" width="32.5703125" style="6" customWidth="1"/>
    <col min="4598" max="4598" width="23.5703125" style="6" customWidth="1"/>
    <col min="4599" max="4599" width="35.28515625" style="6" customWidth="1"/>
    <col min="4600" max="4600" width="8.5703125" style="6" customWidth="1"/>
    <col min="4601" max="4602" width="8.140625" style="6" customWidth="1"/>
    <col min="4603" max="4603" width="7.7109375" style="6" customWidth="1"/>
    <col min="4604" max="4646" width="0" style="6" hidden="1" customWidth="1"/>
    <col min="4647" max="4647" width="14.85546875" style="6" bestFit="1" customWidth="1"/>
    <col min="4648" max="4648" width="12.5703125" style="6" bestFit="1" customWidth="1"/>
    <col min="4649" max="4844" width="9.140625" style="6"/>
    <col min="4845" max="4848" width="0" style="6" hidden="1" customWidth="1"/>
    <col min="4849" max="4849" width="6.5703125" style="6" customWidth="1"/>
    <col min="4850" max="4850" width="5.42578125" style="6" customWidth="1"/>
    <col min="4851" max="4851" width="12.5703125" style="6" customWidth="1"/>
    <col min="4852" max="4852" width="61.85546875" style="6" customWidth="1"/>
    <col min="4853" max="4853" width="32.5703125" style="6" customWidth="1"/>
    <col min="4854" max="4854" width="23.5703125" style="6" customWidth="1"/>
    <col min="4855" max="4855" width="35.28515625" style="6" customWidth="1"/>
    <col min="4856" max="4856" width="8.5703125" style="6" customWidth="1"/>
    <col min="4857" max="4858" width="8.140625" style="6" customWidth="1"/>
    <col min="4859" max="4859" width="7.7109375" style="6" customWidth="1"/>
    <col min="4860" max="4902" width="0" style="6" hidden="1" customWidth="1"/>
    <col min="4903" max="4903" width="14.85546875" style="6" bestFit="1" customWidth="1"/>
    <col min="4904" max="4904" width="12.5703125" style="6" bestFit="1" customWidth="1"/>
    <col min="4905" max="5100" width="9.140625" style="6"/>
    <col min="5101" max="5104" width="0" style="6" hidden="1" customWidth="1"/>
    <col min="5105" max="5105" width="6.5703125" style="6" customWidth="1"/>
    <col min="5106" max="5106" width="5.42578125" style="6" customWidth="1"/>
    <col min="5107" max="5107" width="12.5703125" style="6" customWidth="1"/>
    <col min="5108" max="5108" width="61.85546875" style="6" customWidth="1"/>
    <col min="5109" max="5109" width="32.5703125" style="6" customWidth="1"/>
    <col min="5110" max="5110" width="23.5703125" style="6" customWidth="1"/>
    <col min="5111" max="5111" width="35.28515625" style="6" customWidth="1"/>
    <col min="5112" max="5112" width="8.5703125" style="6" customWidth="1"/>
    <col min="5113" max="5114" width="8.140625" style="6" customWidth="1"/>
    <col min="5115" max="5115" width="7.7109375" style="6" customWidth="1"/>
    <col min="5116" max="5158" width="0" style="6" hidden="1" customWidth="1"/>
    <col min="5159" max="5159" width="14.85546875" style="6" bestFit="1" customWidth="1"/>
    <col min="5160" max="5160" width="12.5703125" style="6" bestFit="1" customWidth="1"/>
    <col min="5161" max="5356" width="9.140625" style="6"/>
    <col min="5357" max="5360" width="0" style="6" hidden="1" customWidth="1"/>
    <col min="5361" max="5361" width="6.5703125" style="6" customWidth="1"/>
    <col min="5362" max="5362" width="5.42578125" style="6" customWidth="1"/>
    <col min="5363" max="5363" width="12.5703125" style="6" customWidth="1"/>
    <col min="5364" max="5364" width="61.85546875" style="6" customWidth="1"/>
    <col min="5365" max="5365" width="32.5703125" style="6" customWidth="1"/>
    <col min="5366" max="5366" width="23.5703125" style="6" customWidth="1"/>
    <col min="5367" max="5367" width="35.28515625" style="6" customWidth="1"/>
    <col min="5368" max="5368" width="8.5703125" style="6" customWidth="1"/>
    <col min="5369" max="5370" width="8.140625" style="6" customWidth="1"/>
    <col min="5371" max="5371" width="7.7109375" style="6" customWidth="1"/>
    <col min="5372" max="5414" width="0" style="6" hidden="1" customWidth="1"/>
    <col min="5415" max="5415" width="14.85546875" style="6" bestFit="1" customWidth="1"/>
    <col min="5416" max="5416" width="12.5703125" style="6" bestFit="1" customWidth="1"/>
    <col min="5417" max="5612" width="9.140625" style="6"/>
    <col min="5613" max="5616" width="0" style="6" hidden="1" customWidth="1"/>
    <col min="5617" max="5617" width="6.5703125" style="6" customWidth="1"/>
    <col min="5618" max="5618" width="5.42578125" style="6" customWidth="1"/>
    <col min="5619" max="5619" width="12.5703125" style="6" customWidth="1"/>
    <col min="5620" max="5620" width="61.85546875" style="6" customWidth="1"/>
    <col min="5621" max="5621" width="32.5703125" style="6" customWidth="1"/>
    <col min="5622" max="5622" width="23.5703125" style="6" customWidth="1"/>
    <col min="5623" max="5623" width="35.28515625" style="6" customWidth="1"/>
    <col min="5624" max="5624" width="8.5703125" style="6" customWidth="1"/>
    <col min="5625" max="5626" width="8.140625" style="6" customWidth="1"/>
    <col min="5627" max="5627" width="7.7109375" style="6" customWidth="1"/>
    <col min="5628" max="5670" width="0" style="6" hidden="1" customWidth="1"/>
    <col min="5671" max="5671" width="14.85546875" style="6" bestFit="1" customWidth="1"/>
    <col min="5672" max="5672" width="12.5703125" style="6" bestFit="1" customWidth="1"/>
    <col min="5673" max="5868" width="9.140625" style="6"/>
    <col min="5869" max="5872" width="0" style="6" hidden="1" customWidth="1"/>
    <col min="5873" max="5873" width="6.5703125" style="6" customWidth="1"/>
    <col min="5874" max="5874" width="5.42578125" style="6" customWidth="1"/>
    <col min="5875" max="5875" width="12.5703125" style="6" customWidth="1"/>
    <col min="5876" max="5876" width="61.85546875" style="6" customWidth="1"/>
    <col min="5877" max="5877" width="32.5703125" style="6" customWidth="1"/>
    <col min="5878" max="5878" width="23.5703125" style="6" customWidth="1"/>
    <col min="5879" max="5879" width="35.28515625" style="6" customWidth="1"/>
    <col min="5880" max="5880" width="8.5703125" style="6" customWidth="1"/>
    <col min="5881" max="5882" width="8.140625" style="6" customWidth="1"/>
    <col min="5883" max="5883" width="7.7109375" style="6" customWidth="1"/>
    <col min="5884" max="5926" width="0" style="6" hidden="1" customWidth="1"/>
    <col min="5927" max="5927" width="14.85546875" style="6" bestFit="1" customWidth="1"/>
    <col min="5928" max="5928" width="12.5703125" style="6" bestFit="1" customWidth="1"/>
    <col min="5929" max="6124" width="9.140625" style="6"/>
    <col min="6125" max="6128" width="0" style="6" hidden="1" customWidth="1"/>
    <col min="6129" max="6129" width="6.5703125" style="6" customWidth="1"/>
    <col min="6130" max="6130" width="5.42578125" style="6" customWidth="1"/>
    <col min="6131" max="6131" width="12.5703125" style="6" customWidth="1"/>
    <col min="6132" max="6132" width="61.85546875" style="6" customWidth="1"/>
    <col min="6133" max="6133" width="32.5703125" style="6" customWidth="1"/>
    <col min="6134" max="6134" width="23.5703125" style="6" customWidth="1"/>
    <col min="6135" max="6135" width="35.28515625" style="6" customWidth="1"/>
    <col min="6136" max="6136" width="8.5703125" style="6" customWidth="1"/>
    <col min="6137" max="6138" width="8.140625" style="6" customWidth="1"/>
    <col min="6139" max="6139" width="7.7109375" style="6" customWidth="1"/>
    <col min="6140" max="6182" width="0" style="6" hidden="1" customWidth="1"/>
    <col min="6183" max="6183" width="14.85546875" style="6" bestFit="1" customWidth="1"/>
    <col min="6184" max="6184" width="12.5703125" style="6" bestFit="1" customWidth="1"/>
    <col min="6185" max="6380" width="9.140625" style="6"/>
    <col min="6381" max="6384" width="0" style="6" hidden="1" customWidth="1"/>
    <col min="6385" max="6385" width="6.5703125" style="6" customWidth="1"/>
    <col min="6386" max="6386" width="5.42578125" style="6" customWidth="1"/>
    <col min="6387" max="6387" width="12.5703125" style="6" customWidth="1"/>
    <col min="6388" max="6388" width="61.85546875" style="6" customWidth="1"/>
    <col min="6389" max="6389" width="32.5703125" style="6" customWidth="1"/>
    <col min="6390" max="6390" width="23.5703125" style="6" customWidth="1"/>
    <col min="6391" max="6391" width="35.28515625" style="6" customWidth="1"/>
    <col min="6392" max="6392" width="8.5703125" style="6" customWidth="1"/>
    <col min="6393" max="6394" width="8.140625" style="6" customWidth="1"/>
    <col min="6395" max="6395" width="7.7109375" style="6" customWidth="1"/>
    <col min="6396" max="6438" width="0" style="6" hidden="1" customWidth="1"/>
    <col min="6439" max="6439" width="14.85546875" style="6" bestFit="1" customWidth="1"/>
    <col min="6440" max="6440" width="12.5703125" style="6" bestFit="1" customWidth="1"/>
    <col min="6441" max="6636" width="9.140625" style="6"/>
    <col min="6637" max="6640" width="0" style="6" hidden="1" customWidth="1"/>
    <col min="6641" max="6641" width="6.5703125" style="6" customWidth="1"/>
    <col min="6642" max="6642" width="5.42578125" style="6" customWidth="1"/>
    <col min="6643" max="6643" width="12.5703125" style="6" customWidth="1"/>
    <col min="6644" max="6644" width="61.85546875" style="6" customWidth="1"/>
    <col min="6645" max="6645" width="32.5703125" style="6" customWidth="1"/>
    <col min="6646" max="6646" width="23.5703125" style="6" customWidth="1"/>
    <col min="6647" max="6647" width="35.28515625" style="6" customWidth="1"/>
    <col min="6648" max="6648" width="8.5703125" style="6" customWidth="1"/>
    <col min="6649" max="6650" width="8.140625" style="6" customWidth="1"/>
    <col min="6651" max="6651" width="7.7109375" style="6" customWidth="1"/>
    <col min="6652" max="6694" width="0" style="6" hidden="1" customWidth="1"/>
    <col min="6695" max="6695" width="14.85546875" style="6" bestFit="1" customWidth="1"/>
    <col min="6696" max="6696" width="12.5703125" style="6" bestFit="1" customWidth="1"/>
    <col min="6697" max="6892" width="9.140625" style="6"/>
    <col min="6893" max="6896" width="0" style="6" hidden="1" customWidth="1"/>
    <col min="6897" max="6897" width="6.5703125" style="6" customWidth="1"/>
    <col min="6898" max="6898" width="5.42578125" style="6" customWidth="1"/>
    <col min="6899" max="6899" width="12.5703125" style="6" customWidth="1"/>
    <col min="6900" max="6900" width="61.85546875" style="6" customWidth="1"/>
    <col min="6901" max="6901" width="32.5703125" style="6" customWidth="1"/>
    <col min="6902" max="6902" width="23.5703125" style="6" customWidth="1"/>
    <col min="6903" max="6903" width="35.28515625" style="6" customWidth="1"/>
    <col min="6904" max="6904" width="8.5703125" style="6" customWidth="1"/>
    <col min="6905" max="6906" width="8.140625" style="6" customWidth="1"/>
    <col min="6907" max="6907" width="7.7109375" style="6" customWidth="1"/>
    <col min="6908" max="6950" width="0" style="6" hidden="1" customWidth="1"/>
    <col min="6951" max="6951" width="14.85546875" style="6" bestFit="1" customWidth="1"/>
    <col min="6952" max="6952" width="12.5703125" style="6" bestFit="1" customWidth="1"/>
    <col min="6953" max="7148" width="9.140625" style="6"/>
    <col min="7149" max="7152" width="0" style="6" hidden="1" customWidth="1"/>
    <col min="7153" max="7153" width="6.5703125" style="6" customWidth="1"/>
    <col min="7154" max="7154" width="5.42578125" style="6" customWidth="1"/>
    <col min="7155" max="7155" width="12.5703125" style="6" customWidth="1"/>
    <col min="7156" max="7156" width="61.85546875" style="6" customWidth="1"/>
    <col min="7157" max="7157" width="32.5703125" style="6" customWidth="1"/>
    <col min="7158" max="7158" width="23.5703125" style="6" customWidth="1"/>
    <col min="7159" max="7159" width="35.28515625" style="6" customWidth="1"/>
    <col min="7160" max="7160" width="8.5703125" style="6" customWidth="1"/>
    <col min="7161" max="7162" width="8.140625" style="6" customWidth="1"/>
    <col min="7163" max="7163" width="7.7109375" style="6" customWidth="1"/>
    <col min="7164" max="7206" width="0" style="6" hidden="1" customWidth="1"/>
    <col min="7207" max="7207" width="14.85546875" style="6" bestFit="1" customWidth="1"/>
    <col min="7208" max="7208" width="12.5703125" style="6" bestFit="1" customWidth="1"/>
    <col min="7209" max="7404" width="9.140625" style="6"/>
    <col min="7405" max="7408" width="0" style="6" hidden="1" customWidth="1"/>
    <col min="7409" max="7409" width="6.5703125" style="6" customWidth="1"/>
    <col min="7410" max="7410" width="5.42578125" style="6" customWidth="1"/>
    <col min="7411" max="7411" width="12.5703125" style="6" customWidth="1"/>
    <col min="7412" max="7412" width="61.85546875" style="6" customWidth="1"/>
    <col min="7413" max="7413" width="32.5703125" style="6" customWidth="1"/>
    <col min="7414" max="7414" width="23.5703125" style="6" customWidth="1"/>
    <col min="7415" max="7415" width="35.28515625" style="6" customWidth="1"/>
    <col min="7416" max="7416" width="8.5703125" style="6" customWidth="1"/>
    <col min="7417" max="7418" width="8.140625" style="6" customWidth="1"/>
    <col min="7419" max="7419" width="7.7109375" style="6" customWidth="1"/>
    <col min="7420" max="7462" width="0" style="6" hidden="1" customWidth="1"/>
    <col min="7463" max="7463" width="14.85546875" style="6" bestFit="1" customWidth="1"/>
    <col min="7464" max="7464" width="12.5703125" style="6" bestFit="1" customWidth="1"/>
    <col min="7465" max="7660" width="9.140625" style="6"/>
    <col min="7661" max="7664" width="0" style="6" hidden="1" customWidth="1"/>
    <col min="7665" max="7665" width="6.5703125" style="6" customWidth="1"/>
    <col min="7666" max="7666" width="5.42578125" style="6" customWidth="1"/>
    <col min="7667" max="7667" width="12.5703125" style="6" customWidth="1"/>
    <col min="7668" max="7668" width="61.85546875" style="6" customWidth="1"/>
    <col min="7669" max="7669" width="32.5703125" style="6" customWidth="1"/>
    <col min="7670" max="7670" width="23.5703125" style="6" customWidth="1"/>
    <col min="7671" max="7671" width="35.28515625" style="6" customWidth="1"/>
    <col min="7672" max="7672" width="8.5703125" style="6" customWidth="1"/>
    <col min="7673" max="7674" width="8.140625" style="6" customWidth="1"/>
    <col min="7675" max="7675" width="7.7109375" style="6" customWidth="1"/>
    <col min="7676" max="7718" width="0" style="6" hidden="1" customWidth="1"/>
    <col min="7719" max="7719" width="14.85546875" style="6" bestFit="1" customWidth="1"/>
    <col min="7720" max="7720" width="12.5703125" style="6" bestFit="1" customWidth="1"/>
    <col min="7721" max="7916" width="9.140625" style="6"/>
    <col min="7917" max="7920" width="0" style="6" hidden="1" customWidth="1"/>
    <col min="7921" max="7921" width="6.5703125" style="6" customWidth="1"/>
    <col min="7922" max="7922" width="5.42578125" style="6" customWidth="1"/>
    <col min="7923" max="7923" width="12.5703125" style="6" customWidth="1"/>
    <col min="7924" max="7924" width="61.85546875" style="6" customWidth="1"/>
    <col min="7925" max="7925" width="32.5703125" style="6" customWidth="1"/>
    <col min="7926" max="7926" width="23.5703125" style="6" customWidth="1"/>
    <col min="7927" max="7927" width="35.28515625" style="6" customWidth="1"/>
    <col min="7928" max="7928" width="8.5703125" style="6" customWidth="1"/>
    <col min="7929" max="7930" width="8.140625" style="6" customWidth="1"/>
    <col min="7931" max="7931" width="7.7109375" style="6" customWidth="1"/>
    <col min="7932" max="7974" width="0" style="6" hidden="1" customWidth="1"/>
    <col min="7975" max="7975" width="14.85546875" style="6" bestFit="1" customWidth="1"/>
    <col min="7976" max="7976" width="12.5703125" style="6" bestFit="1" customWidth="1"/>
    <col min="7977" max="8172" width="9.140625" style="6"/>
    <col min="8173" max="8176" width="0" style="6" hidden="1" customWidth="1"/>
    <col min="8177" max="8177" width="6.5703125" style="6" customWidth="1"/>
    <col min="8178" max="8178" width="5.42578125" style="6" customWidth="1"/>
    <col min="8179" max="8179" width="12.5703125" style="6" customWidth="1"/>
    <col min="8180" max="8180" width="61.85546875" style="6" customWidth="1"/>
    <col min="8181" max="8181" width="32.5703125" style="6" customWidth="1"/>
    <col min="8182" max="8182" width="23.5703125" style="6" customWidth="1"/>
    <col min="8183" max="8183" width="35.28515625" style="6" customWidth="1"/>
    <col min="8184" max="8184" width="8.5703125" style="6" customWidth="1"/>
    <col min="8185" max="8186" width="8.140625" style="6" customWidth="1"/>
    <col min="8187" max="8187" width="7.7109375" style="6" customWidth="1"/>
    <col min="8188" max="8230" width="0" style="6" hidden="1" customWidth="1"/>
    <col min="8231" max="8231" width="14.85546875" style="6" bestFit="1" customWidth="1"/>
    <col min="8232" max="8232" width="12.5703125" style="6" bestFit="1" customWidth="1"/>
    <col min="8233" max="8428" width="9.140625" style="6"/>
    <col min="8429" max="8432" width="0" style="6" hidden="1" customWidth="1"/>
    <col min="8433" max="8433" width="6.5703125" style="6" customWidth="1"/>
    <col min="8434" max="8434" width="5.42578125" style="6" customWidth="1"/>
    <col min="8435" max="8435" width="12.5703125" style="6" customWidth="1"/>
    <col min="8436" max="8436" width="61.85546875" style="6" customWidth="1"/>
    <col min="8437" max="8437" width="32.5703125" style="6" customWidth="1"/>
    <col min="8438" max="8438" width="23.5703125" style="6" customWidth="1"/>
    <col min="8439" max="8439" width="35.28515625" style="6" customWidth="1"/>
    <col min="8440" max="8440" width="8.5703125" style="6" customWidth="1"/>
    <col min="8441" max="8442" width="8.140625" style="6" customWidth="1"/>
    <col min="8443" max="8443" width="7.7109375" style="6" customWidth="1"/>
    <col min="8444" max="8486" width="0" style="6" hidden="1" customWidth="1"/>
    <col min="8487" max="8487" width="14.85546875" style="6" bestFit="1" customWidth="1"/>
    <col min="8488" max="8488" width="12.5703125" style="6" bestFit="1" customWidth="1"/>
    <col min="8489" max="8684" width="9.140625" style="6"/>
    <col min="8685" max="8688" width="0" style="6" hidden="1" customWidth="1"/>
    <col min="8689" max="8689" width="6.5703125" style="6" customWidth="1"/>
    <col min="8690" max="8690" width="5.42578125" style="6" customWidth="1"/>
    <col min="8691" max="8691" width="12.5703125" style="6" customWidth="1"/>
    <col min="8692" max="8692" width="61.85546875" style="6" customWidth="1"/>
    <col min="8693" max="8693" width="32.5703125" style="6" customWidth="1"/>
    <col min="8694" max="8694" width="23.5703125" style="6" customWidth="1"/>
    <col min="8695" max="8695" width="35.28515625" style="6" customWidth="1"/>
    <col min="8696" max="8696" width="8.5703125" style="6" customWidth="1"/>
    <col min="8697" max="8698" width="8.140625" style="6" customWidth="1"/>
    <col min="8699" max="8699" width="7.7109375" style="6" customWidth="1"/>
    <col min="8700" max="8742" width="0" style="6" hidden="1" customWidth="1"/>
    <col min="8743" max="8743" width="14.85546875" style="6" bestFit="1" customWidth="1"/>
    <col min="8744" max="8744" width="12.5703125" style="6" bestFit="1" customWidth="1"/>
    <col min="8745" max="8940" width="9.140625" style="6"/>
    <col min="8941" max="8944" width="0" style="6" hidden="1" customWidth="1"/>
    <col min="8945" max="8945" width="6.5703125" style="6" customWidth="1"/>
    <col min="8946" max="8946" width="5.42578125" style="6" customWidth="1"/>
    <col min="8947" max="8947" width="12.5703125" style="6" customWidth="1"/>
    <col min="8948" max="8948" width="61.85546875" style="6" customWidth="1"/>
    <col min="8949" max="8949" width="32.5703125" style="6" customWidth="1"/>
    <col min="8950" max="8950" width="23.5703125" style="6" customWidth="1"/>
    <col min="8951" max="8951" width="35.28515625" style="6" customWidth="1"/>
    <col min="8952" max="8952" width="8.5703125" style="6" customWidth="1"/>
    <col min="8953" max="8954" width="8.140625" style="6" customWidth="1"/>
    <col min="8955" max="8955" width="7.7109375" style="6" customWidth="1"/>
    <col min="8956" max="8998" width="0" style="6" hidden="1" customWidth="1"/>
    <col min="8999" max="8999" width="14.85546875" style="6" bestFit="1" customWidth="1"/>
    <col min="9000" max="9000" width="12.5703125" style="6" bestFit="1" customWidth="1"/>
    <col min="9001" max="9196" width="9.140625" style="6"/>
    <col min="9197" max="9200" width="0" style="6" hidden="1" customWidth="1"/>
    <col min="9201" max="9201" width="6.5703125" style="6" customWidth="1"/>
    <col min="9202" max="9202" width="5.42578125" style="6" customWidth="1"/>
    <col min="9203" max="9203" width="12.5703125" style="6" customWidth="1"/>
    <col min="9204" max="9204" width="61.85546875" style="6" customWidth="1"/>
    <col min="9205" max="9205" width="32.5703125" style="6" customWidth="1"/>
    <col min="9206" max="9206" width="23.5703125" style="6" customWidth="1"/>
    <col min="9207" max="9207" width="35.28515625" style="6" customWidth="1"/>
    <col min="9208" max="9208" width="8.5703125" style="6" customWidth="1"/>
    <col min="9209" max="9210" width="8.140625" style="6" customWidth="1"/>
    <col min="9211" max="9211" width="7.7109375" style="6" customWidth="1"/>
    <col min="9212" max="9254" width="0" style="6" hidden="1" customWidth="1"/>
    <col min="9255" max="9255" width="14.85546875" style="6" bestFit="1" customWidth="1"/>
    <col min="9256" max="9256" width="12.5703125" style="6" bestFit="1" customWidth="1"/>
    <col min="9257" max="9452" width="9.140625" style="6"/>
    <col min="9453" max="9456" width="0" style="6" hidden="1" customWidth="1"/>
    <col min="9457" max="9457" width="6.5703125" style="6" customWidth="1"/>
    <col min="9458" max="9458" width="5.42578125" style="6" customWidth="1"/>
    <col min="9459" max="9459" width="12.5703125" style="6" customWidth="1"/>
    <col min="9460" max="9460" width="61.85546875" style="6" customWidth="1"/>
    <col min="9461" max="9461" width="32.5703125" style="6" customWidth="1"/>
    <col min="9462" max="9462" width="23.5703125" style="6" customWidth="1"/>
    <col min="9463" max="9463" width="35.28515625" style="6" customWidth="1"/>
    <col min="9464" max="9464" width="8.5703125" style="6" customWidth="1"/>
    <col min="9465" max="9466" width="8.140625" style="6" customWidth="1"/>
    <col min="9467" max="9467" width="7.7109375" style="6" customWidth="1"/>
    <col min="9468" max="9510" width="0" style="6" hidden="1" customWidth="1"/>
    <col min="9511" max="9511" width="14.85546875" style="6" bestFit="1" customWidth="1"/>
    <col min="9512" max="9512" width="12.5703125" style="6" bestFit="1" customWidth="1"/>
    <col min="9513" max="9708" width="9.140625" style="6"/>
    <col min="9709" max="9712" width="0" style="6" hidden="1" customWidth="1"/>
    <col min="9713" max="9713" width="6.5703125" style="6" customWidth="1"/>
    <col min="9714" max="9714" width="5.42578125" style="6" customWidth="1"/>
    <col min="9715" max="9715" width="12.5703125" style="6" customWidth="1"/>
    <col min="9716" max="9716" width="61.85546875" style="6" customWidth="1"/>
    <col min="9717" max="9717" width="32.5703125" style="6" customWidth="1"/>
    <col min="9718" max="9718" width="23.5703125" style="6" customWidth="1"/>
    <col min="9719" max="9719" width="35.28515625" style="6" customWidth="1"/>
    <col min="9720" max="9720" width="8.5703125" style="6" customWidth="1"/>
    <col min="9721" max="9722" width="8.140625" style="6" customWidth="1"/>
    <col min="9723" max="9723" width="7.7109375" style="6" customWidth="1"/>
    <col min="9724" max="9766" width="0" style="6" hidden="1" customWidth="1"/>
    <col min="9767" max="9767" width="14.85546875" style="6" bestFit="1" customWidth="1"/>
    <col min="9768" max="9768" width="12.5703125" style="6" bestFit="1" customWidth="1"/>
    <col min="9769" max="9964" width="9.140625" style="6"/>
    <col min="9965" max="9968" width="0" style="6" hidden="1" customWidth="1"/>
    <col min="9969" max="9969" width="6.5703125" style="6" customWidth="1"/>
    <col min="9970" max="9970" width="5.42578125" style="6" customWidth="1"/>
    <col min="9971" max="9971" width="12.5703125" style="6" customWidth="1"/>
    <col min="9972" max="9972" width="61.85546875" style="6" customWidth="1"/>
    <col min="9973" max="9973" width="32.5703125" style="6" customWidth="1"/>
    <col min="9974" max="9974" width="23.5703125" style="6" customWidth="1"/>
    <col min="9975" max="9975" width="35.28515625" style="6" customWidth="1"/>
    <col min="9976" max="9976" width="8.5703125" style="6" customWidth="1"/>
    <col min="9977" max="9978" width="8.140625" style="6" customWidth="1"/>
    <col min="9979" max="9979" width="7.7109375" style="6" customWidth="1"/>
    <col min="9980" max="10022" width="0" style="6" hidden="1" customWidth="1"/>
    <col min="10023" max="10023" width="14.85546875" style="6" bestFit="1" customWidth="1"/>
    <col min="10024" max="10024" width="12.5703125" style="6" bestFit="1" customWidth="1"/>
    <col min="10025" max="10220" width="9.140625" style="6"/>
    <col min="10221" max="10224" width="0" style="6" hidden="1" customWidth="1"/>
    <col min="10225" max="10225" width="6.5703125" style="6" customWidth="1"/>
    <col min="10226" max="10226" width="5.42578125" style="6" customWidth="1"/>
    <col min="10227" max="10227" width="12.5703125" style="6" customWidth="1"/>
    <col min="10228" max="10228" width="61.85546875" style="6" customWidth="1"/>
    <col min="10229" max="10229" width="32.5703125" style="6" customWidth="1"/>
    <col min="10230" max="10230" width="23.5703125" style="6" customWidth="1"/>
    <col min="10231" max="10231" width="35.28515625" style="6" customWidth="1"/>
    <col min="10232" max="10232" width="8.5703125" style="6" customWidth="1"/>
    <col min="10233" max="10234" width="8.140625" style="6" customWidth="1"/>
    <col min="10235" max="10235" width="7.7109375" style="6" customWidth="1"/>
    <col min="10236" max="10278" width="0" style="6" hidden="1" customWidth="1"/>
    <col min="10279" max="10279" width="14.85546875" style="6" bestFit="1" customWidth="1"/>
    <col min="10280" max="10280" width="12.5703125" style="6" bestFit="1" customWidth="1"/>
    <col min="10281" max="10476" width="9.140625" style="6"/>
    <col min="10477" max="10480" width="0" style="6" hidden="1" customWidth="1"/>
    <col min="10481" max="10481" width="6.5703125" style="6" customWidth="1"/>
    <col min="10482" max="10482" width="5.42578125" style="6" customWidth="1"/>
    <col min="10483" max="10483" width="12.5703125" style="6" customWidth="1"/>
    <col min="10484" max="10484" width="61.85546875" style="6" customWidth="1"/>
    <col min="10485" max="10485" width="32.5703125" style="6" customWidth="1"/>
    <col min="10486" max="10486" width="23.5703125" style="6" customWidth="1"/>
    <col min="10487" max="10487" width="35.28515625" style="6" customWidth="1"/>
    <col min="10488" max="10488" width="8.5703125" style="6" customWidth="1"/>
    <col min="10489" max="10490" width="8.140625" style="6" customWidth="1"/>
    <col min="10491" max="10491" width="7.7109375" style="6" customWidth="1"/>
    <col min="10492" max="10534" width="0" style="6" hidden="1" customWidth="1"/>
    <col min="10535" max="10535" width="14.85546875" style="6" bestFit="1" customWidth="1"/>
    <col min="10536" max="10536" width="12.5703125" style="6" bestFit="1" customWidth="1"/>
    <col min="10537" max="10732" width="9.140625" style="6"/>
    <col min="10733" max="10736" width="0" style="6" hidden="1" customWidth="1"/>
    <col min="10737" max="10737" width="6.5703125" style="6" customWidth="1"/>
    <col min="10738" max="10738" width="5.42578125" style="6" customWidth="1"/>
    <col min="10739" max="10739" width="12.5703125" style="6" customWidth="1"/>
    <col min="10740" max="10740" width="61.85546875" style="6" customWidth="1"/>
    <col min="10741" max="10741" width="32.5703125" style="6" customWidth="1"/>
    <col min="10742" max="10742" width="23.5703125" style="6" customWidth="1"/>
    <col min="10743" max="10743" width="35.28515625" style="6" customWidth="1"/>
    <col min="10744" max="10744" width="8.5703125" style="6" customWidth="1"/>
    <col min="10745" max="10746" width="8.140625" style="6" customWidth="1"/>
    <col min="10747" max="10747" width="7.7109375" style="6" customWidth="1"/>
    <col min="10748" max="10790" width="0" style="6" hidden="1" customWidth="1"/>
    <col min="10791" max="10791" width="14.85546875" style="6" bestFit="1" customWidth="1"/>
    <col min="10792" max="10792" width="12.5703125" style="6" bestFit="1" customWidth="1"/>
    <col min="10793" max="10988" width="9.140625" style="6"/>
    <col min="10989" max="10992" width="0" style="6" hidden="1" customWidth="1"/>
    <col min="10993" max="10993" width="6.5703125" style="6" customWidth="1"/>
    <col min="10994" max="10994" width="5.42578125" style="6" customWidth="1"/>
    <col min="10995" max="10995" width="12.5703125" style="6" customWidth="1"/>
    <col min="10996" max="10996" width="61.85546875" style="6" customWidth="1"/>
    <col min="10997" max="10997" width="32.5703125" style="6" customWidth="1"/>
    <col min="10998" max="10998" width="23.5703125" style="6" customWidth="1"/>
    <col min="10999" max="10999" width="35.28515625" style="6" customWidth="1"/>
    <col min="11000" max="11000" width="8.5703125" style="6" customWidth="1"/>
    <col min="11001" max="11002" width="8.140625" style="6" customWidth="1"/>
    <col min="11003" max="11003" width="7.7109375" style="6" customWidth="1"/>
    <col min="11004" max="11046" width="0" style="6" hidden="1" customWidth="1"/>
    <col min="11047" max="11047" width="14.85546875" style="6" bestFit="1" customWidth="1"/>
    <col min="11048" max="11048" width="12.5703125" style="6" bestFit="1" customWidth="1"/>
    <col min="11049" max="11244" width="9.140625" style="6"/>
    <col min="11245" max="11248" width="0" style="6" hidden="1" customWidth="1"/>
    <col min="11249" max="11249" width="6.5703125" style="6" customWidth="1"/>
    <col min="11250" max="11250" width="5.42578125" style="6" customWidth="1"/>
    <col min="11251" max="11251" width="12.5703125" style="6" customWidth="1"/>
    <col min="11252" max="11252" width="61.85546875" style="6" customWidth="1"/>
    <col min="11253" max="11253" width="32.5703125" style="6" customWidth="1"/>
    <col min="11254" max="11254" width="23.5703125" style="6" customWidth="1"/>
    <col min="11255" max="11255" width="35.28515625" style="6" customWidth="1"/>
    <col min="11256" max="11256" width="8.5703125" style="6" customWidth="1"/>
    <col min="11257" max="11258" width="8.140625" style="6" customWidth="1"/>
    <col min="11259" max="11259" width="7.7109375" style="6" customWidth="1"/>
    <col min="11260" max="11302" width="0" style="6" hidden="1" customWidth="1"/>
    <col min="11303" max="11303" width="14.85546875" style="6" bestFit="1" customWidth="1"/>
    <col min="11304" max="11304" width="12.5703125" style="6" bestFit="1" customWidth="1"/>
    <col min="11305" max="11500" width="9.140625" style="6"/>
    <col min="11501" max="11504" width="0" style="6" hidden="1" customWidth="1"/>
    <col min="11505" max="11505" width="6.5703125" style="6" customWidth="1"/>
    <col min="11506" max="11506" width="5.42578125" style="6" customWidth="1"/>
    <col min="11507" max="11507" width="12.5703125" style="6" customWidth="1"/>
    <col min="11508" max="11508" width="61.85546875" style="6" customWidth="1"/>
    <col min="11509" max="11509" width="32.5703125" style="6" customWidth="1"/>
    <col min="11510" max="11510" width="23.5703125" style="6" customWidth="1"/>
    <col min="11511" max="11511" width="35.28515625" style="6" customWidth="1"/>
    <col min="11512" max="11512" width="8.5703125" style="6" customWidth="1"/>
    <col min="11513" max="11514" width="8.140625" style="6" customWidth="1"/>
    <col min="11515" max="11515" width="7.7109375" style="6" customWidth="1"/>
    <col min="11516" max="11558" width="0" style="6" hidden="1" customWidth="1"/>
    <col min="11559" max="11559" width="14.85546875" style="6" bestFit="1" customWidth="1"/>
    <col min="11560" max="11560" width="12.5703125" style="6" bestFit="1" customWidth="1"/>
    <col min="11561" max="11756" width="9.140625" style="6"/>
    <col min="11757" max="11760" width="0" style="6" hidden="1" customWidth="1"/>
    <col min="11761" max="11761" width="6.5703125" style="6" customWidth="1"/>
    <col min="11762" max="11762" width="5.42578125" style="6" customWidth="1"/>
    <col min="11763" max="11763" width="12.5703125" style="6" customWidth="1"/>
    <col min="11764" max="11764" width="61.85546875" style="6" customWidth="1"/>
    <col min="11765" max="11765" width="32.5703125" style="6" customWidth="1"/>
    <col min="11766" max="11766" width="23.5703125" style="6" customWidth="1"/>
    <col min="11767" max="11767" width="35.28515625" style="6" customWidth="1"/>
    <col min="11768" max="11768" width="8.5703125" style="6" customWidth="1"/>
    <col min="11769" max="11770" width="8.140625" style="6" customWidth="1"/>
    <col min="11771" max="11771" width="7.7109375" style="6" customWidth="1"/>
    <col min="11772" max="11814" width="0" style="6" hidden="1" customWidth="1"/>
    <col min="11815" max="11815" width="14.85546875" style="6" bestFit="1" customWidth="1"/>
    <col min="11816" max="11816" width="12.5703125" style="6" bestFit="1" customWidth="1"/>
    <col min="11817" max="12012" width="9.140625" style="6"/>
    <col min="12013" max="12016" width="0" style="6" hidden="1" customWidth="1"/>
    <col min="12017" max="12017" width="6.5703125" style="6" customWidth="1"/>
    <col min="12018" max="12018" width="5.42578125" style="6" customWidth="1"/>
    <col min="12019" max="12019" width="12.5703125" style="6" customWidth="1"/>
    <col min="12020" max="12020" width="61.85546875" style="6" customWidth="1"/>
    <col min="12021" max="12021" width="32.5703125" style="6" customWidth="1"/>
    <col min="12022" max="12022" width="23.5703125" style="6" customWidth="1"/>
    <col min="12023" max="12023" width="35.28515625" style="6" customWidth="1"/>
    <col min="12024" max="12024" width="8.5703125" style="6" customWidth="1"/>
    <col min="12025" max="12026" width="8.140625" style="6" customWidth="1"/>
    <col min="12027" max="12027" width="7.7109375" style="6" customWidth="1"/>
    <col min="12028" max="12070" width="0" style="6" hidden="1" customWidth="1"/>
    <col min="12071" max="12071" width="14.85546875" style="6" bestFit="1" customWidth="1"/>
    <col min="12072" max="12072" width="12.5703125" style="6" bestFit="1" customWidth="1"/>
    <col min="12073" max="12268" width="9.140625" style="6"/>
    <col min="12269" max="12272" width="0" style="6" hidden="1" customWidth="1"/>
    <col min="12273" max="12273" width="6.5703125" style="6" customWidth="1"/>
    <col min="12274" max="12274" width="5.42578125" style="6" customWidth="1"/>
    <col min="12275" max="12275" width="12.5703125" style="6" customWidth="1"/>
    <col min="12276" max="12276" width="61.85546875" style="6" customWidth="1"/>
    <col min="12277" max="12277" width="32.5703125" style="6" customWidth="1"/>
    <col min="12278" max="12278" width="23.5703125" style="6" customWidth="1"/>
    <col min="12279" max="12279" width="35.28515625" style="6" customWidth="1"/>
    <col min="12280" max="12280" width="8.5703125" style="6" customWidth="1"/>
    <col min="12281" max="12282" width="8.140625" style="6" customWidth="1"/>
    <col min="12283" max="12283" width="7.7109375" style="6" customWidth="1"/>
    <col min="12284" max="12326" width="0" style="6" hidden="1" customWidth="1"/>
    <col min="12327" max="12327" width="14.85546875" style="6" bestFit="1" customWidth="1"/>
    <col min="12328" max="12328" width="12.5703125" style="6" bestFit="1" customWidth="1"/>
    <col min="12329" max="12524" width="9.140625" style="6"/>
    <col min="12525" max="12528" width="0" style="6" hidden="1" customWidth="1"/>
    <col min="12529" max="12529" width="6.5703125" style="6" customWidth="1"/>
    <col min="12530" max="12530" width="5.42578125" style="6" customWidth="1"/>
    <col min="12531" max="12531" width="12.5703125" style="6" customWidth="1"/>
    <col min="12532" max="12532" width="61.85546875" style="6" customWidth="1"/>
    <col min="12533" max="12533" width="32.5703125" style="6" customWidth="1"/>
    <col min="12534" max="12534" width="23.5703125" style="6" customWidth="1"/>
    <col min="12535" max="12535" width="35.28515625" style="6" customWidth="1"/>
    <col min="12536" max="12536" width="8.5703125" style="6" customWidth="1"/>
    <col min="12537" max="12538" width="8.140625" style="6" customWidth="1"/>
    <col min="12539" max="12539" width="7.7109375" style="6" customWidth="1"/>
    <col min="12540" max="12582" width="0" style="6" hidden="1" customWidth="1"/>
    <col min="12583" max="12583" width="14.85546875" style="6" bestFit="1" customWidth="1"/>
    <col min="12584" max="12584" width="12.5703125" style="6" bestFit="1" customWidth="1"/>
    <col min="12585" max="12780" width="9.140625" style="6"/>
    <col min="12781" max="12784" width="0" style="6" hidden="1" customWidth="1"/>
    <col min="12785" max="12785" width="6.5703125" style="6" customWidth="1"/>
    <col min="12786" max="12786" width="5.42578125" style="6" customWidth="1"/>
    <col min="12787" max="12787" width="12.5703125" style="6" customWidth="1"/>
    <col min="12788" max="12788" width="61.85546875" style="6" customWidth="1"/>
    <col min="12789" max="12789" width="32.5703125" style="6" customWidth="1"/>
    <col min="12790" max="12790" width="23.5703125" style="6" customWidth="1"/>
    <col min="12791" max="12791" width="35.28515625" style="6" customWidth="1"/>
    <col min="12792" max="12792" width="8.5703125" style="6" customWidth="1"/>
    <col min="12793" max="12794" width="8.140625" style="6" customWidth="1"/>
    <col min="12795" max="12795" width="7.7109375" style="6" customWidth="1"/>
    <col min="12796" max="12838" width="0" style="6" hidden="1" customWidth="1"/>
    <col min="12839" max="12839" width="14.85546875" style="6" bestFit="1" customWidth="1"/>
    <col min="12840" max="12840" width="12.5703125" style="6" bestFit="1" customWidth="1"/>
    <col min="12841" max="13036" width="9.140625" style="6"/>
    <col min="13037" max="13040" width="0" style="6" hidden="1" customWidth="1"/>
    <col min="13041" max="13041" width="6.5703125" style="6" customWidth="1"/>
    <col min="13042" max="13042" width="5.42578125" style="6" customWidth="1"/>
    <col min="13043" max="13043" width="12.5703125" style="6" customWidth="1"/>
    <col min="13044" max="13044" width="61.85546875" style="6" customWidth="1"/>
    <col min="13045" max="13045" width="32.5703125" style="6" customWidth="1"/>
    <col min="13046" max="13046" width="23.5703125" style="6" customWidth="1"/>
    <col min="13047" max="13047" width="35.28515625" style="6" customWidth="1"/>
    <col min="13048" max="13048" width="8.5703125" style="6" customWidth="1"/>
    <col min="13049" max="13050" width="8.140625" style="6" customWidth="1"/>
    <col min="13051" max="13051" width="7.7109375" style="6" customWidth="1"/>
    <col min="13052" max="13094" width="0" style="6" hidden="1" customWidth="1"/>
    <col min="13095" max="13095" width="14.85546875" style="6" bestFit="1" customWidth="1"/>
    <col min="13096" max="13096" width="12.5703125" style="6" bestFit="1" customWidth="1"/>
    <col min="13097" max="13292" width="9.140625" style="6"/>
    <col min="13293" max="13296" width="0" style="6" hidden="1" customWidth="1"/>
    <col min="13297" max="13297" width="6.5703125" style="6" customWidth="1"/>
    <col min="13298" max="13298" width="5.42578125" style="6" customWidth="1"/>
    <col min="13299" max="13299" width="12.5703125" style="6" customWidth="1"/>
    <col min="13300" max="13300" width="61.85546875" style="6" customWidth="1"/>
    <col min="13301" max="13301" width="32.5703125" style="6" customWidth="1"/>
    <col min="13302" max="13302" width="23.5703125" style="6" customWidth="1"/>
    <col min="13303" max="13303" width="35.28515625" style="6" customWidth="1"/>
    <col min="13304" max="13304" width="8.5703125" style="6" customWidth="1"/>
    <col min="13305" max="13306" width="8.140625" style="6" customWidth="1"/>
    <col min="13307" max="13307" width="7.7109375" style="6" customWidth="1"/>
    <col min="13308" max="13350" width="0" style="6" hidden="1" customWidth="1"/>
    <col min="13351" max="13351" width="14.85546875" style="6" bestFit="1" customWidth="1"/>
    <col min="13352" max="13352" width="12.5703125" style="6" bestFit="1" customWidth="1"/>
    <col min="13353" max="13548" width="9.140625" style="6"/>
    <col min="13549" max="13552" width="0" style="6" hidden="1" customWidth="1"/>
    <col min="13553" max="13553" width="6.5703125" style="6" customWidth="1"/>
    <col min="13554" max="13554" width="5.42578125" style="6" customWidth="1"/>
    <col min="13555" max="13555" width="12.5703125" style="6" customWidth="1"/>
    <col min="13556" max="13556" width="61.85546875" style="6" customWidth="1"/>
    <col min="13557" max="13557" width="32.5703125" style="6" customWidth="1"/>
    <col min="13558" max="13558" width="23.5703125" style="6" customWidth="1"/>
    <col min="13559" max="13559" width="35.28515625" style="6" customWidth="1"/>
    <col min="13560" max="13560" width="8.5703125" style="6" customWidth="1"/>
    <col min="13561" max="13562" width="8.140625" style="6" customWidth="1"/>
    <col min="13563" max="13563" width="7.7109375" style="6" customWidth="1"/>
    <col min="13564" max="13606" width="0" style="6" hidden="1" customWidth="1"/>
    <col min="13607" max="13607" width="14.85546875" style="6" bestFit="1" customWidth="1"/>
    <col min="13608" max="13608" width="12.5703125" style="6" bestFit="1" customWidth="1"/>
    <col min="13609" max="13804" width="9.140625" style="6"/>
    <col min="13805" max="13808" width="0" style="6" hidden="1" customWidth="1"/>
    <col min="13809" max="13809" width="6.5703125" style="6" customWidth="1"/>
    <col min="13810" max="13810" width="5.42578125" style="6" customWidth="1"/>
    <col min="13811" max="13811" width="12.5703125" style="6" customWidth="1"/>
    <col min="13812" max="13812" width="61.85546875" style="6" customWidth="1"/>
    <col min="13813" max="13813" width="32.5703125" style="6" customWidth="1"/>
    <col min="13814" max="13814" width="23.5703125" style="6" customWidth="1"/>
    <col min="13815" max="13815" width="35.28515625" style="6" customWidth="1"/>
    <col min="13816" max="13816" width="8.5703125" style="6" customWidth="1"/>
    <col min="13817" max="13818" width="8.140625" style="6" customWidth="1"/>
    <col min="13819" max="13819" width="7.7109375" style="6" customWidth="1"/>
    <col min="13820" max="13862" width="0" style="6" hidden="1" customWidth="1"/>
    <col min="13863" max="13863" width="14.85546875" style="6" bestFit="1" customWidth="1"/>
    <col min="13864" max="13864" width="12.5703125" style="6" bestFit="1" customWidth="1"/>
    <col min="13865" max="14060" width="9.140625" style="6"/>
    <col min="14061" max="14064" width="0" style="6" hidden="1" customWidth="1"/>
    <col min="14065" max="14065" width="6.5703125" style="6" customWidth="1"/>
    <col min="14066" max="14066" width="5.42578125" style="6" customWidth="1"/>
    <col min="14067" max="14067" width="12.5703125" style="6" customWidth="1"/>
    <col min="14068" max="14068" width="61.85546875" style="6" customWidth="1"/>
    <col min="14069" max="14069" width="32.5703125" style="6" customWidth="1"/>
    <col min="14070" max="14070" width="23.5703125" style="6" customWidth="1"/>
    <col min="14071" max="14071" width="35.28515625" style="6" customWidth="1"/>
    <col min="14072" max="14072" width="8.5703125" style="6" customWidth="1"/>
    <col min="14073" max="14074" width="8.140625" style="6" customWidth="1"/>
    <col min="14075" max="14075" width="7.7109375" style="6" customWidth="1"/>
    <col min="14076" max="14118" width="0" style="6" hidden="1" customWidth="1"/>
    <col min="14119" max="14119" width="14.85546875" style="6" bestFit="1" customWidth="1"/>
    <col min="14120" max="14120" width="12.5703125" style="6" bestFit="1" customWidth="1"/>
    <col min="14121" max="14316" width="9.140625" style="6"/>
    <col min="14317" max="14320" width="0" style="6" hidden="1" customWidth="1"/>
    <col min="14321" max="14321" width="6.5703125" style="6" customWidth="1"/>
    <col min="14322" max="14322" width="5.42578125" style="6" customWidth="1"/>
    <col min="14323" max="14323" width="12.5703125" style="6" customWidth="1"/>
    <col min="14324" max="14324" width="61.85546875" style="6" customWidth="1"/>
    <col min="14325" max="14325" width="32.5703125" style="6" customWidth="1"/>
    <col min="14326" max="14326" width="23.5703125" style="6" customWidth="1"/>
    <col min="14327" max="14327" width="35.28515625" style="6" customWidth="1"/>
    <col min="14328" max="14328" width="8.5703125" style="6" customWidth="1"/>
    <col min="14329" max="14330" width="8.140625" style="6" customWidth="1"/>
    <col min="14331" max="14331" width="7.7109375" style="6" customWidth="1"/>
    <col min="14332" max="14374" width="0" style="6" hidden="1" customWidth="1"/>
    <col min="14375" max="14375" width="14.85546875" style="6" bestFit="1" customWidth="1"/>
    <col min="14376" max="14376" width="12.5703125" style="6" bestFit="1" customWidth="1"/>
    <col min="14377" max="14572" width="9.140625" style="6"/>
    <col min="14573" max="14576" width="0" style="6" hidden="1" customWidth="1"/>
    <col min="14577" max="14577" width="6.5703125" style="6" customWidth="1"/>
    <col min="14578" max="14578" width="5.42578125" style="6" customWidth="1"/>
    <col min="14579" max="14579" width="12.5703125" style="6" customWidth="1"/>
    <col min="14580" max="14580" width="61.85546875" style="6" customWidth="1"/>
    <col min="14581" max="14581" width="32.5703125" style="6" customWidth="1"/>
    <col min="14582" max="14582" width="23.5703125" style="6" customWidth="1"/>
    <col min="14583" max="14583" width="35.28515625" style="6" customWidth="1"/>
    <col min="14584" max="14584" width="8.5703125" style="6" customWidth="1"/>
    <col min="14585" max="14586" width="8.140625" style="6" customWidth="1"/>
    <col min="14587" max="14587" width="7.7109375" style="6" customWidth="1"/>
    <col min="14588" max="14630" width="0" style="6" hidden="1" customWidth="1"/>
    <col min="14631" max="14631" width="14.85546875" style="6" bestFit="1" customWidth="1"/>
    <col min="14632" max="14632" width="12.5703125" style="6" bestFit="1" customWidth="1"/>
    <col min="14633" max="14828" width="9.140625" style="6"/>
    <col min="14829" max="14832" width="0" style="6" hidden="1" customWidth="1"/>
    <col min="14833" max="14833" width="6.5703125" style="6" customWidth="1"/>
    <col min="14834" max="14834" width="5.42578125" style="6" customWidth="1"/>
    <col min="14835" max="14835" width="12.5703125" style="6" customWidth="1"/>
    <col min="14836" max="14836" width="61.85546875" style="6" customWidth="1"/>
    <col min="14837" max="14837" width="32.5703125" style="6" customWidth="1"/>
    <col min="14838" max="14838" width="23.5703125" style="6" customWidth="1"/>
    <col min="14839" max="14839" width="35.28515625" style="6" customWidth="1"/>
    <col min="14840" max="14840" width="8.5703125" style="6" customWidth="1"/>
    <col min="14841" max="14842" width="8.140625" style="6" customWidth="1"/>
    <col min="14843" max="14843" width="7.7109375" style="6" customWidth="1"/>
    <col min="14844" max="14886" width="0" style="6" hidden="1" customWidth="1"/>
    <col min="14887" max="14887" width="14.85546875" style="6" bestFit="1" customWidth="1"/>
    <col min="14888" max="14888" width="12.5703125" style="6" bestFit="1" customWidth="1"/>
    <col min="14889" max="15084" width="9.140625" style="6"/>
    <col min="15085" max="15088" width="0" style="6" hidden="1" customWidth="1"/>
    <col min="15089" max="15089" width="6.5703125" style="6" customWidth="1"/>
    <col min="15090" max="15090" width="5.42578125" style="6" customWidth="1"/>
    <col min="15091" max="15091" width="12.5703125" style="6" customWidth="1"/>
    <col min="15092" max="15092" width="61.85546875" style="6" customWidth="1"/>
    <col min="15093" max="15093" width="32.5703125" style="6" customWidth="1"/>
    <col min="15094" max="15094" width="23.5703125" style="6" customWidth="1"/>
    <col min="15095" max="15095" width="35.28515625" style="6" customWidth="1"/>
    <col min="15096" max="15096" width="8.5703125" style="6" customWidth="1"/>
    <col min="15097" max="15098" width="8.140625" style="6" customWidth="1"/>
    <col min="15099" max="15099" width="7.7109375" style="6" customWidth="1"/>
    <col min="15100" max="15142" width="0" style="6" hidden="1" customWidth="1"/>
    <col min="15143" max="15143" width="14.85546875" style="6" bestFit="1" customWidth="1"/>
    <col min="15144" max="15144" width="12.5703125" style="6" bestFit="1" customWidth="1"/>
    <col min="15145" max="15340" width="9.140625" style="6"/>
    <col min="15341" max="15344" width="0" style="6" hidden="1" customWidth="1"/>
    <col min="15345" max="15345" width="6.5703125" style="6" customWidth="1"/>
    <col min="15346" max="15346" width="5.42578125" style="6" customWidth="1"/>
    <col min="15347" max="15347" width="12.5703125" style="6" customWidth="1"/>
    <col min="15348" max="15348" width="61.85546875" style="6" customWidth="1"/>
    <col min="15349" max="15349" width="32.5703125" style="6" customWidth="1"/>
    <col min="15350" max="15350" width="23.5703125" style="6" customWidth="1"/>
    <col min="15351" max="15351" width="35.28515625" style="6" customWidth="1"/>
    <col min="15352" max="15352" width="8.5703125" style="6" customWidth="1"/>
    <col min="15353" max="15354" width="8.140625" style="6" customWidth="1"/>
    <col min="15355" max="15355" width="7.7109375" style="6" customWidth="1"/>
    <col min="15356" max="15398" width="0" style="6" hidden="1" customWidth="1"/>
    <col min="15399" max="15399" width="14.85546875" style="6" bestFit="1" customWidth="1"/>
    <col min="15400" max="15400" width="12.5703125" style="6" bestFit="1" customWidth="1"/>
    <col min="15401" max="15596" width="9.140625" style="6"/>
    <col min="15597" max="15600" width="0" style="6" hidden="1" customWidth="1"/>
    <col min="15601" max="15601" width="6.5703125" style="6" customWidth="1"/>
    <col min="15602" max="15602" width="5.42578125" style="6" customWidth="1"/>
    <col min="15603" max="15603" width="12.5703125" style="6" customWidth="1"/>
    <col min="15604" max="15604" width="61.85546875" style="6" customWidth="1"/>
    <col min="15605" max="15605" width="32.5703125" style="6" customWidth="1"/>
    <col min="15606" max="15606" width="23.5703125" style="6" customWidth="1"/>
    <col min="15607" max="15607" width="35.28515625" style="6" customWidth="1"/>
    <col min="15608" max="15608" width="8.5703125" style="6" customWidth="1"/>
    <col min="15609" max="15610" width="8.140625" style="6" customWidth="1"/>
    <col min="15611" max="15611" width="7.7109375" style="6" customWidth="1"/>
    <col min="15612" max="15654" width="0" style="6" hidden="1" customWidth="1"/>
    <col min="15655" max="15655" width="14.85546875" style="6" bestFit="1" customWidth="1"/>
    <col min="15656" max="15656" width="12.5703125" style="6" bestFit="1" customWidth="1"/>
    <col min="15657" max="15852" width="9.140625" style="6"/>
    <col min="15853" max="15856" width="0" style="6" hidden="1" customWidth="1"/>
    <col min="15857" max="15857" width="6.5703125" style="6" customWidth="1"/>
    <col min="15858" max="15858" width="5.42578125" style="6" customWidth="1"/>
    <col min="15859" max="15859" width="12.5703125" style="6" customWidth="1"/>
    <col min="15860" max="15860" width="61.85546875" style="6" customWidth="1"/>
    <col min="15861" max="15861" width="32.5703125" style="6" customWidth="1"/>
    <col min="15862" max="15862" width="23.5703125" style="6" customWidth="1"/>
    <col min="15863" max="15863" width="35.28515625" style="6" customWidth="1"/>
    <col min="15864" max="15864" width="8.5703125" style="6" customWidth="1"/>
    <col min="15865" max="15866" width="8.140625" style="6" customWidth="1"/>
    <col min="15867" max="15867" width="7.7109375" style="6" customWidth="1"/>
    <col min="15868" max="15910" width="0" style="6" hidden="1" customWidth="1"/>
    <col min="15911" max="15911" width="14.85546875" style="6" bestFit="1" customWidth="1"/>
    <col min="15912" max="15912" width="12.5703125" style="6" bestFit="1" customWidth="1"/>
    <col min="15913" max="16108" width="9.140625" style="6"/>
    <col min="16109" max="16112" width="0" style="6" hidden="1" customWidth="1"/>
    <col min="16113" max="16113" width="6.5703125" style="6" customWidth="1"/>
    <col min="16114" max="16114" width="5.42578125" style="6" customWidth="1"/>
    <col min="16115" max="16115" width="12.5703125" style="6" customWidth="1"/>
    <col min="16116" max="16116" width="61.85546875" style="6" customWidth="1"/>
    <col min="16117" max="16117" width="32.5703125" style="6" customWidth="1"/>
    <col min="16118" max="16118" width="23.5703125" style="6" customWidth="1"/>
    <col min="16119" max="16119" width="35.28515625" style="6" customWidth="1"/>
    <col min="16120" max="16120" width="8.5703125" style="6" customWidth="1"/>
    <col min="16121" max="16122" width="8.140625" style="6" customWidth="1"/>
    <col min="16123" max="16123" width="7.7109375" style="6" customWidth="1"/>
    <col min="16124" max="16166" width="0" style="6" hidden="1" customWidth="1"/>
    <col min="16167" max="16167" width="14.85546875" style="6" bestFit="1" customWidth="1"/>
    <col min="16168" max="16168" width="12.5703125" style="6" bestFit="1" customWidth="1"/>
    <col min="16169" max="16384" width="9.140625" style="6"/>
  </cols>
  <sheetData>
    <row r="1" spans="1:51" s="42" customFormat="1" ht="47.25" x14ac:dyDescent="0.25">
      <c r="A1" s="25" t="s">
        <v>54</v>
      </c>
      <c r="B1" s="25" t="s">
        <v>55</v>
      </c>
      <c r="C1" s="25" t="s">
        <v>56</v>
      </c>
      <c r="D1" s="25" t="s">
        <v>57</v>
      </c>
      <c r="E1" s="42" t="s">
        <v>17</v>
      </c>
      <c r="F1" s="26"/>
      <c r="G1" s="26" t="s">
        <v>22</v>
      </c>
      <c r="H1" s="20" t="s">
        <v>18</v>
      </c>
      <c r="I1" s="20" t="s">
        <v>143</v>
      </c>
      <c r="J1" s="27" t="s">
        <v>18</v>
      </c>
      <c r="K1" s="20" t="s">
        <v>21</v>
      </c>
      <c r="L1" s="28">
        <v>2000</v>
      </c>
      <c r="M1" s="28">
        <v>1000</v>
      </c>
      <c r="N1" s="26">
        <v>720</v>
      </c>
      <c r="O1" s="26">
        <v>550</v>
      </c>
      <c r="P1" s="28"/>
      <c r="Q1" s="28"/>
      <c r="R1" s="28"/>
      <c r="S1" s="28"/>
      <c r="T1" s="72" t="s">
        <v>20</v>
      </c>
      <c r="U1" s="73"/>
      <c r="V1" s="73"/>
      <c r="W1" s="73"/>
      <c r="X1" s="73"/>
      <c r="Y1" s="74">
        <v>0</v>
      </c>
      <c r="Z1" s="74">
        <v>0</v>
      </c>
      <c r="AA1" s="74"/>
      <c r="AB1" s="74">
        <v>0</v>
      </c>
      <c r="AC1" s="73"/>
      <c r="AD1" s="73"/>
      <c r="AE1" s="73"/>
      <c r="AF1" s="73"/>
      <c r="AG1" s="75"/>
      <c r="AH1" s="75"/>
      <c r="AI1" s="75"/>
      <c r="AJ1" s="75"/>
      <c r="AK1" s="62">
        <v>3.2429999999999999</v>
      </c>
      <c r="AL1" s="76"/>
      <c r="AM1" s="76">
        <v>1.85</v>
      </c>
      <c r="AN1" s="73">
        <v>3700</v>
      </c>
      <c r="AO1" s="73">
        <v>1850</v>
      </c>
      <c r="AP1" s="73">
        <v>1332</v>
      </c>
      <c r="AQ1" s="73">
        <v>1017.5</v>
      </c>
      <c r="AR1" s="73">
        <v>3700</v>
      </c>
      <c r="AS1" s="73">
        <v>1900</v>
      </c>
      <c r="AT1" s="73">
        <v>1300</v>
      </c>
      <c r="AU1" s="73">
        <v>1000</v>
      </c>
      <c r="AV1" s="77"/>
      <c r="AW1" s="42" t="s">
        <v>17</v>
      </c>
      <c r="AX1" s="78"/>
      <c r="AY1" s="79">
        <v>330</v>
      </c>
    </row>
    <row r="2" spans="1:51" s="42" customFormat="1" ht="15.75" hidden="1" x14ac:dyDescent="0.25">
      <c r="A2" s="25"/>
      <c r="B2" s="25"/>
      <c r="C2" s="25"/>
      <c r="D2" s="25"/>
      <c r="F2" s="26"/>
      <c r="G2" s="26"/>
      <c r="H2" s="20" t="s">
        <v>144</v>
      </c>
      <c r="I2" s="20" t="s">
        <v>144</v>
      </c>
      <c r="J2" s="27"/>
      <c r="K2" s="20" t="s">
        <v>144</v>
      </c>
      <c r="L2" s="28"/>
      <c r="M2" s="28"/>
      <c r="N2" s="26"/>
      <c r="O2" s="26"/>
      <c r="P2" s="28"/>
      <c r="Q2" s="28"/>
      <c r="R2" s="28"/>
      <c r="S2" s="28"/>
      <c r="T2" s="72"/>
      <c r="U2" s="73"/>
      <c r="V2" s="73"/>
      <c r="W2" s="73"/>
      <c r="X2" s="73"/>
      <c r="Y2" s="74"/>
      <c r="Z2" s="74"/>
      <c r="AA2" s="74"/>
      <c r="AB2" s="74"/>
      <c r="AC2" s="73"/>
      <c r="AD2" s="73"/>
      <c r="AE2" s="73"/>
      <c r="AF2" s="73"/>
      <c r="AG2" s="75"/>
      <c r="AH2" s="75"/>
      <c r="AI2" s="75"/>
      <c r="AJ2" s="75"/>
      <c r="AK2" s="62"/>
      <c r="AL2" s="76"/>
      <c r="AM2" s="76"/>
      <c r="AN2" s="73"/>
      <c r="AO2" s="73"/>
      <c r="AP2" s="73"/>
      <c r="AQ2" s="73"/>
      <c r="AR2" s="73"/>
      <c r="AS2" s="73"/>
      <c r="AT2" s="73"/>
      <c r="AU2" s="73"/>
      <c r="AV2" s="77"/>
      <c r="AX2" s="78"/>
      <c r="AY2" s="79"/>
    </row>
    <row r="3" spans="1:51" s="42" customFormat="1" ht="15.75" hidden="1" x14ac:dyDescent="0.25">
      <c r="A3" s="25"/>
      <c r="B3" s="25"/>
      <c r="C3" s="25"/>
      <c r="D3" s="25"/>
      <c r="F3" s="26"/>
      <c r="G3" s="26"/>
      <c r="H3" s="20" t="s">
        <v>144</v>
      </c>
      <c r="I3" s="20" t="s">
        <v>144</v>
      </c>
      <c r="J3" s="27"/>
      <c r="K3" s="20" t="s">
        <v>144</v>
      </c>
      <c r="L3" s="28"/>
      <c r="M3" s="28"/>
      <c r="N3" s="26"/>
      <c r="O3" s="26"/>
      <c r="P3" s="28"/>
      <c r="Q3" s="28"/>
      <c r="R3" s="28"/>
      <c r="S3" s="28"/>
      <c r="T3" s="72"/>
      <c r="U3" s="73"/>
      <c r="V3" s="73"/>
      <c r="W3" s="73"/>
      <c r="X3" s="73"/>
      <c r="Y3" s="74"/>
      <c r="Z3" s="74"/>
      <c r="AA3" s="74"/>
      <c r="AB3" s="74"/>
      <c r="AC3" s="73"/>
      <c r="AD3" s="73"/>
      <c r="AE3" s="73"/>
      <c r="AF3" s="73"/>
      <c r="AG3" s="75"/>
      <c r="AH3" s="75"/>
      <c r="AI3" s="75"/>
      <c r="AJ3" s="75"/>
      <c r="AK3" s="62"/>
      <c r="AL3" s="76"/>
      <c r="AM3" s="76"/>
      <c r="AN3" s="73"/>
      <c r="AO3" s="73"/>
      <c r="AP3" s="73"/>
      <c r="AQ3" s="73"/>
      <c r="AR3" s="73"/>
      <c r="AS3" s="73"/>
      <c r="AT3" s="73"/>
      <c r="AU3" s="73"/>
      <c r="AV3" s="77"/>
      <c r="AX3" s="78"/>
      <c r="AY3" s="79"/>
    </row>
    <row r="4" spans="1:51" s="42" customFormat="1" ht="15.75" hidden="1" x14ac:dyDescent="0.25">
      <c r="A4" s="25"/>
      <c r="B4" s="25"/>
      <c r="C4" s="25"/>
      <c r="D4" s="25"/>
      <c r="F4" s="26"/>
      <c r="G4" s="26"/>
      <c r="H4" s="20" t="s">
        <v>144</v>
      </c>
      <c r="I4" s="20" t="s">
        <v>144</v>
      </c>
      <c r="J4" s="27"/>
      <c r="K4" s="20" t="s">
        <v>144</v>
      </c>
      <c r="L4" s="28"/>
      <c r="M4" s="28"/>
      <c r="N4" s="26"/>
      <c r="O4" s="26"/>
      <c r="P4" s="28"/>
      <c r="Q4" s="28"/>
      <c r="R4" s="28"/>
      <c r="S4" s="28"/>
      <c r="T4" s="72"/>
      <c r="U4" s="73"/>
      <c r="V4" s="73"/>
      <c r="W4" s="73"/>
      <c r="X4" s="73"/>
      <c r="Y4" s="74"/>
      <c r="Z4" s="74"/>
      <c r="AA4" s="74"/>
      <c r="AB4" s="74"/>
      <c r="AC4" s="73"/>
      <c r="AD4" s="73"/>
      <c r="AE4" s="73"/>
      <c r="AF4" s="73"/>
      <c r="AG4" s="75"/>
      <c r="AH4" s="75"/>
      <c r="AI4" s="75"/>
      <c r="AJ4" s="75"/>
      <c r="AK4" s="62"/>
      <c r="AL4" s="76"/>
      <c r="AM4" s="76"/>
      <c r="AN4" s="73"/>
      <c r="AO4" s="73"/>
      <c r="AP4" s="73"/>
      <c r="AQ4" s="73"/>
      <c r="AR4" s="73"/>
      <c r="AS4" s="73"/>
      <c r="AT4" s="73"/>
      <c r="AU4" s="73"/>
      <c r="AV4" s="77"/>
      <c r="AX4" s="78"/>
      <c r="AY4" s="79"/>
    </row>
    <row r="5" spans="1:51" s="42" customFormat="1" ht="15.75" hidden="1" x14ac:dyDescent="0.25">
      <c r="A5" s="25"/>
      <c r="B5" s="25"/>
      <c r="C5" s="25"/>
      <c r="D5" s="25"/>
      <c r="F5" s="26"/>
      <c r="G5" s="26"/>
      <c r="H5" s="20" t="s">
        <v>144</v>
      </c>
      <c r="I5" s="20" t="s">
        <v>144</v>
      </c>
      <c r="J5" s="27"/>
      <c r="K5" s="20" t="s">
        <v>144</v>
      </c>
      <c r="L5" s="28"/>
      <c r="M5" s="28"/>
      <c r="N5" s="26"/>
      <c r="O5" s="26"/>
      <c r="P5" s="28"/>
      <c r="Q5" s="28"/>
      <c r="R5" s="28"/>
      <c r="S5" s="28"/>
      <c r="T5" s="72"/>
      <c r="U5" s="73"/>
      <c r="V5" s="73"/>
      <c r="W5" s="73"/>
      <c r="X5" s="73"/>
      <c r="Y5" s="74"/>
      <c r="Z5" s="74"/>
      <c r="AA5" s="74"/>
      <c r="AB5" s="74"/>
      <c r="AC5" s="73"/>
      <c r="AD5" s="73"/>
      <c r="AE5" s="73"/>
      <c r="AF5" s="73"/>
      <c r="AG5" s="75"/>
      <c r="AH5" s="75"/>
      <c r="AI5" s="75"/>
      <c r="AJ5" s="75"/>
      <c r="AK5" s="62"/>
      <c r="AL5" s="76"/>
      <c r="AM5" s="76"/>
      <c r="AN5" s="73"/>
      <c r="AO5" s="73"/>
      <c r="AP5" s="73"/>
      <c r="AQ5" s="73"/>
      <c r="AR5" s="73"/>
      <c r="AS5" s="73"/>
      <c r="AT5" s="73"/>
      <c r="AU5" s="73"/>
      <c r="AV5" s="77"/>
      <c r="AX5" s="78"/>
      <c r="AY5" s="79"/>
    </row>
    <row r="6" spans="1:51" s="42" customFormat="1" ht="15.75" hidden="1" x14ac:dyDescent="0.25">
      <c r="A6" s="25"/>
      <c r="B6" s="25"/>
      <c r="C6" s="25"/>
      <c r="D6" s="25"/>
      <c r="F6" s="26"/>
      <c r="G6" s="26"/>
      <c r="H6" s="20" t="s">
        <v>144</v>
      </c>
      <c r="I6" s="20" t="s">
        <v>144</v>
      </c>
      <c r="J6" s="27"/>
      <c r="K6" s="20" t="s">
        <v>144</v>
      </c>
      <c r="L6" s="28"/>
      <c r="M6" s="28"/>
      <c r="N6" s="26"/>
      <c r="O6" s="26"/>
      <c r="P6" s="28"/>
      <c r="Q6" s="28"/>
      <c r="R6" s="28"/>
      <c r="S6" s="28"/>
      <c r="T6" s="72"/>
      <c r="U6" s="73"/>
      <c r="V6" s="73"/>
      <c r="W6" s="73"/>
      <c r="X6" s="73"/>
      <c r="Y6" s="74"/>
      <c r="Z6" s="74"/>
      <c r="AA6" s="74"/>
      <c r="AB6" s="74"/>
      <c r="AC6" s="73"/>
      <c r="AD6" s="73"/>
      <c r="AE6" s="73"/>
      <c r="AF6" s="73"/>
      <c r="AG6" s="75"/>
      <c r="AH6" s="75"/>
      <c r="AI6" s="75"/>
      <c r="AJ6" s="75"/>
      <c r="AK6" s="62"/>
      <c r="AL6" s="76"/>
      <c r="AM6" s="76"/>
      <c r="AN6" s="73"/>
      <c r="AO6" s="73"/>
      <c r="AP6" s="73"/>
      <c r="AQ6" s="73"/>
      <c r="AR6" s="73"/>
      <c r="AS6" s="73"/>
      <c r="AT6" s="73"/>
      <c r="AU6" s="73"/>
      <c r="AV6" s="77"/>
      <c r="AX6" s="78"/>
      <c r="AY6" s="79"/>
    </row>
    <row r="7" spans="1:51" s="42" customFormat="1" ht="15.75" hidden="1" x14ac:dyDescent="0.25">
      <c r="A7" s="25"/>
      <c r="B7" s="25"/>
      <c r="C7" s="25"/>
      <c r="D7" s="25"/>
      <c r="F7" s="26"/>
      <c r="G7" s="26"/>
      <c r="H7" s="20" t="s">
        <v>144</v>
      </c>
      <c r="I7" s="20" t="s">
        <v>144</v>
      </c>
      <c r="J7" s="27"/>
      <c r="K7" s="20" t="s">
        <v>144</v>
      </c>
      <c r="L7" s="28"/>
      <c r="M7" s="28"/>
      <c r="N7" s="26"/>
      <c r="O7" s="26"/>
      <c r="P7" s="28"/>
      <c r="Q7" s="28"/>
      <c r="R7" s="28"/>
      <c r="S7" s="28"/>
      <c r="T7" s="72"/>
      <c r="U7" s="73"/>
      <c r="V7" s="73"/>
      <c r="W7" s="73"/>
      <c r="X7" s="73"/>
      <c r="Y7" s="74"/>
      <c r="Z7" s="74"/>
      <c r="AA7" s="74"/>
      <c r="AB7" s="74"/>
      <c r="AC7" s="73"/>
      <c r="AD7" s="73"/>
      <c r="AE7" s="73"/>
      <c r="AF7" s="73"/>
      <c r="AG7" s="75"/>
      <c r="AH7" s="75"/>
      <c r="AI7" s="75"/>
      <c r="AJ7" s="75"/>
      <c r="AK7" s="62"/>
      <c r="AL7" s="76"/>
      <c r="AM7" s="76"/>
      <c r="AN7" s="73"/>
      <c r="AO7" s="73"/>
      <c r="AP7" s="73"/>
      <c r="AQ7" s="73"/>
      <c r="AR7" s="73"/>
      <c r="AS7" s="73"/>
      <c r="AT7" s="73"/>
      <c r="AU7" s="73"/>
      <c r="AV7" s="77"/>
      <c r="AX7" s="78"/>
      <c r="AY7" s="79"/>
    </row>
    <row r="8" spans="1:51" s="42" customFormat="1" ht="47.25" x14ac:dyDescent="0.25">
      <c r="A8" s="25" t="s">
        <v>58</v>
      </c>
      <c r="B8" s="25" t="s">
        <v>59</v>
      </c>
      <c r="C8" s="25" t="s">
        <v>60</v>
      </c>
      <c r="D8" s="25" t="s">
        <v>61</v>
      </c>
      <c r="E8" s="42" t="s">
        <v>17</v>
      </c>
      <c r="F8" s="26"/>
      <c r="G8" s="26" t="s">
        <v>24</v>
      </c>
      <c r="H8" s="20" t="s">
        <v>18</v>
      </c>
      <c r="I8" s="20" t="s">
        <v>21</v>
      </c>
      <c r="J8" s="27" t="s">
        <v>18</v>
      </c>
      <c r="K8" s="20" t="s">
        <v>23</v>
      </c>
      <c r="L8" s="28">
        <v>2500</v>
      </c>
      <c r="M8" s="28">
        <v>1200</v>
      </c>
      <c r="N8" s="26">
        <v>720</v>
      </c>
      <c r="O8" s="26">
        <v>550</v>
      </c>
      <c r="P8" s="28"/>
      <c r="Q8" s="28"/>
      <c r="R8" s="28"/>
      <c r="S8" s="28"/>
      <c r="T8" s="72" t="s">
        <v>24</v>
      </c>
      <c r="U8" s="73"/>
      <c r="V8" s="73"/>
      <c r="W8" s="73"/>
      <c r="X8" s="73"/>
      <c r="Y8" s="74"/>
      <c r="Z8" s="74"/>
      <c r="AA8" s="74"/>
      <c r="AB8" s="74"/>
      <c r="AC8" s="73"/>
      <c r="AD8" s="73"/>
      <c r="AE8" s="73"/>
      <c r="AF8" s="73"/>
      <c r="AG8" s="75"/>
      <c r="AH8" s="75"/>
      <c r="AI8" s="75"/>
      <c r="AJ8" s="75"/>
      <c r="AK8" s="62">
        <v>3.8</v>
      </c>
      <c r="AL8" s="76"/>
      <c r="AM8" s="80">
        <v>2.2000000000000002</v>
      </c>
      <c r="AN8" s="73">
        <v>5500</v>
      </c>
      <c r="AO8" s="73">
        <v>2640</v>
      </c>
      <c r="AP8" s="73">
        <v>1584.0000000000002</v>
      </c>
      <c r="AQ8" s="73">
        <v>1210</v>
      </c>
      <c r="AR8" s="73">
        <v>5500</v>
      </c>
      <c r="AS8" s="73">
        <v>2600</v>
      </c>
      <c r="AT8" s="73">
        <v>1600</v>
      </c>
      <c r="AU8" s="73">
        <v>1200</v>
      </c>
      <c r="AV8" s="77"/>
      <c r="AW8" s="42" t="s">
        <v>17</v>
      </c>
      <c r="AX8" s="78"/>
      <c r="AY8" s="79">
        <v>330</v>
      </c>
    </row>
    <row r="9" spans="1:51" s="42" customFormat="1" ht="15.75" hidden="1" x14ac:dyDescent="0.25">
      <c r="A9" s="25"/>
      <c r="B9" s="25"/>
      <c r="C9" s="25"/>
      <c r="D9" s="25"/>
      <c r="F9" s="26"/>
      <c r="G9" s="26"/>
      <c r="H9" s="20" t="s">
        <v>144</v>
      </c>
      <c r="I9" s="20" t="s">
        <v>144</v>
      </c>
      <c r="J9" s="27"/>
      <c r="K9" s="20" t="s">
        <v>144</v>
      </c>
      <c r="L9" s="28"/>
      <c r="M9" s="28"/>
      <c r="N9" s="26"/>
      <c r="O9" s="26"/>
      <c r="P9" s="28"/>
      <c r="Q9" s="28"/>
      <c r="R9" s="28"/>
      <c r="S9" s="28"/>
      <c r="T9" s="72"/>
      <c r="U9" s="73"/>
      <c r="V9" s="73"/>
      <c r="W9" s="73"/>
      <c r="X9" s="73"/>
      <c r="Y9" s="74"/>
      <c r="Z9" s="74"/>
      <c r="AA9" s="74"/>
      <c r="AB9" s="74"/>
      <c r="AC9" s="73"/>
      <c r="AD9" s="73"/>
      <c r="AE9" s="73"/>
      <c r="AF9" s="73"/>
      <c r="AG9" s="75"/>
      <c r="AH9" s="75"/>
      <c r="AI9" s="75"/>
      <c r="AJ9" s="75"/>
      <c r="AK9" s="62"/>
      <c r="AL9" s="76"/>
      <c r="AM9" s="80"/>
      <c r="AN9" s="73"/>
      <c r="AO9" s="73"/>
      <c r="AP9" s="73"/>
      <c r="AQ9" s="73"/>
      <c r="AR9" s="73"/>
      <c r="AS9" s="73"/>
      <c r="AT9" s="73"/>
      <c r="AU9" s="73"/>
      <c r="AV9" s="77"/>
      <c r="AX9" s="78"/>
      <c r="AY9" s="79"/>
    </row>
    <row r="10" spans="1:51" s="42" customFormat="1" ht="15.75" hidden="1" x14ac:dyDescent="0.25">
      <c r="A10" s="25"/>
      <c r="B10" s="25"/>
      <c r="C10" s="25"/>
      <c r="D10" s="25"/>
      <c r="F10" s="26"/>
      <c r="G10" s="26"/>
      <c r="H10" s="20" t="s">
        <v>144</v>
      </c>
      <c r="I10" s="20" t="s">
        <v>144</v>
      </c>
      <c r="J10" s="27"/>
      <c r="K10" s="20" t="s">
        <v>144</v>
      </c>
      <c r="L10" s="28"/>
      <c r="M10" s="28"/>
      <c r="N10" s="26"/>
      <c r="O10" s="26"/>
      <c r="P10" s="28"/>
      <c r="Q10" s="28"/>
      <c r="R10" s="28"/>
      <c r="S10" s="28"/>
      <c r="T10" s="72"/>
      <c r="U10" s="73"/>
      <c r="V10" s="73"/>
      <c r="W10" s="73"/>
      <c r="X10" s="73"/>
      <c r="Y10" s="74"/>
      <c r="Z10" s="74"/>
      <c r="AA10" s="74"/>
      <c r="AB10" s="74"/>
      <c r="AC10" s="73"/>
      <c r="AD10" s="73"/>
      <c r="AE10" s="73"/>
      <c r="AF10" s="73"/>
      <c r="AG10" s="75"/>
      <c r="AH10" s="75"/>
      <c r="AI10" s="75"/>
      <c r="AJ10" s="75"/>
      <c r="AK10" s="62"/>
      <c r="AL10" s="76"/>
      <c r="AM10" s="80"/>
      <c r="AN10" s="73"/>
      <c r="AO10" s="73"/>
      <c r="AP10" s="73"/>
      <c r="AQ10" s="73"/>
      <c r="AR10" s="73"/>
      <c r="AS10" s="73"/>
      <c r="AT10" s="73"/>
      <c r="AU10" s="73"/>
      <c r="AV10" s="77"/>
      <c r="AX10" s="78"/>
      <c r="AY10" s="79"/>
    </row>
    <row r="11" spans="1:51" s="42" customFormat="1" ht="15.75" hidden="1" x14ac:dyDescent="0.25">
      <c r="A11" s="25"/>
      <c r="B11" s="25"/>
      <c r="C11" s="25"/>
      <c r="D11" s="25"/>
      <c r="F11" s="26"/>
      <c r="G11" s="26"/>
      <c r="H11" s="20" t="s">
        <v>144</v>
      </c>
      <c r="I11" s="20" t="s">
        <v>144</v>
      </c>
      <c r="J11" s="27"/>
      <c r="K11" s="20" t="s">
        <v>144</v>
      </c>
      <c r="L11" s="28"/>
      <c r="M11" s="28"/>
      <c r="N11" s="26"/>
      <c r="O11" s="26"/>
      <c r="P11" s="28"/>
      <c r="Q11" s="28"/>
      <c r="R11" s="28"/>
      <c r="S11" s="28"/>
      <c r="T11" s="72"/>
      <c r="U11" s="73"/>
      <c r="V11" s="73"/>
      <c r="W11" s="73"/>
      <c r="X11" s="73"/>
      <c r="Y11" s="74"/>
      <c r="Z11" s="74"/>
      <c r="AA11" s="74"/>
      <c r="AB11" s="74"/>
      <c r="AC11" s="73"/>
      <c r="AD11" s="73"/>
      <c r="AE11" s="73"/>
      <c r="AF11" s="73"/>
      <c r="AG11" s="75"/>
      <c r="AH11" s="75"/>
      <c r="AI11" s="75"/>
      <c r="AJ11" s="75"/>
      <c r="AK11" s="62"/>
      <c r="AL11" s="76"/>
      <c r="AM11" s="80"/>
      <c r="AN11" s="73"/>
      <c r="AO11" s="73"/>
      <c r="AP11" s="73"/>
      <c r="AQ11" s="73"/>
      <c r="AR11" s="73"/>
      <c r="AS11" s="73"/>
      <c r="AT11" s="73"/>
      <c r="AU11" s="73"/>
      <c r="AV11" s="77"/>
      <c r="AX11" s="78"/>
      <c r="AY11" s="79"/>
    </row>
    <row r="12" spans="1:51" s="42" customFormat="1" ht="15.75" hidden="1" x14ac:dyDescent="0.25">
      <c r="A12" s="25"/>
      <c r="B12" s="25"/>
      <c r="C12" s="25"/>
      <c r="D12" s="25"/>
      <c r="F12" s="26"/>
      <c r="G12" s="26"/>
      <c r="H12" s="20" t="s">
        <v>144</v>
      </c>
      <c r="I12" s="20" t="s">
        <v>144</v>
      </c>
      <c r="J12" s="27"/>
      <c r="K12" s="20" t="s">
        <v>144</v>
      </c>
      <c r="L12" s="28"/>
      <c r="M12" s="28"/>
      <c r="N12" s="26"/>
      <c r="O12" s="26"/>
      <c r="P12" s="28"/>
      <c r="Q12" s="28"/>
      <c r="R12" s="28"/>
      <c r="S12" s="28"/>
      <c r="T12" s="72"/>
      <c r="U12" s="73"/>
      <c r="V12" s="73"/>
      <c r="W12" s="73"/>
      <c r="X12" s="73"/>
      <c r="Y12" s="74"/>
      <c r="Z12" s="74"/>
      <c r="AA12" s="74"/>
      <c r="AB12" s="74"/>
      <c r="AC12" s="73"/>
      <c r="AD12" s="73"/>
      <c r="AE12" s="73"/>
      <c r="AF12" s="73"/>
      <c r="AG12" s="75"/>
      <c r="AH12" s="75"/>
      <c r="AI12" s="75"/>
      <c r="AJ12" s="75"/>
      <c r="AK12" s="62"/>
      <c r="AL12" s="76"/>
      <c r="AM12" s="80"/>
      <c r="AN12" s="73"/>
      <c r="AO12" s="73"/>
      <c r="AP12" s="73"/>
      <c r="AQ12" s="73"/>
      <c r="AR12" s="73"/>
      <c r="AS12" s="73"/>
      <c r="AT12" s="73"/>
      <c r="AU12" s="73"/>
      <c r="AV12" s="77"/>
      <c r="AX12" s="78"/>
      <c r="AY12" s="79"/>
    </row>
    <row r="13" spans="1:51" s="42" customFormat="1" ht="15.75" hidden="1" x14ac:dyDescent="0.25">
      <c r="A13" s="25"/>
      <c r="B13" s="25"/>
      <c r="C13" s="25"/>
      <c r="D13" s="25"/>
      <c r="F13" s="26"/>
      <c r="G13" s="26"/>
      <c r="H13" s="20" t="s">
        <v>144</v>
      </c>
      <c r="I13" s="20" t="s">
        <v>144</v>
      </c>
      <c r="J13" s="27"/>
      <c r="K13" s="20" t="s">
        <v>144</v>
      </c>
      <c r="L13" s="28"/>
      <c r="M13" s="28"/>
      <c r="N13" s="26"/>
      <c r="O13" s="26"/>
      <c r="P13" s="28"/>
      <c r="Q13" s="28"/>
      <c r="R13" s="28"/>
      <c r="S13" s="28"/>
      <c r="T13" s="72"/>
      <c r="U13" s="73"/>
      <c r="V13" s="73"/>
      <c r="W13" s="73"/>
      <c r="X13" s="73"/>
      <c r="Y13" s="74"/>
      <c r="Z13" s="74"/>
      <c r="AA13" s="74"/>
      <c r="AB13" s="74"/>
      <c r="AC13" s="73"/>
      <c r="AD13" s="73"/>
      <c r="AE13" s="73"/>
      <c r="AF13" s="73"/>
      <c r="AG13" s="75"/>
      <c r="AH13" s="75"/>
      <c r="AI13" s="75"/>
      <c r="AJ13" s="75"/>
      <c r="AK13" s="62"/>
      <c r="AL13" s="76"/>
      <c r="AM13" s="80"/>
      <c r="AN13" s="73"/>
      <c r="AO13" s="73"/>
      <c r="AP13" s="73"/>
      <c r="AQ13" s="73"/>
      <c r="AR13" s="73"/>
      <c r="AS13" s="73"/>
      <c r="AT13" s="73"/>
      <c r="AU13" s="73"/>
      <c r="AV13" s="77"/>
      <c r="AX13" s="78"/>
      <c r="AY13" s="79"/>
    </row>
    <row r="14" spans="1:51" s="42" customFormat="1" ht="15.75" hidden="1" x14ac:dyDescent="0.25">
      <c r="A14" s="25"/>
      <c r="B14" s="25"/>
      <c r="C14" s="25"/>
      <c r="D14" s="25"/>
      <c r="F14" s="26"/>
      <c r="G14" s="26"/>
      <c r="H14" s="20" t="s">
        <v>144</v>
      </c>
      <c r="I14" s="20" t="s">
        <v>144</v>
      </c>
      <c r="J14" s="27"/>
      <c r="K14" s="20" t="s">
        <v>144</v>
      </c>
      <c r="L14" s="28"/>
      <c r="M14" s="28"/>
      <c r="N14" s="26"/>
      <c r="O14" s="26"/>
      <c r="P14" s="28"/>
      <c r="Q14" s="28"/>
      <c r="R14" s="28"/>
      <c r="S14" s="28"/>
      <c r="T14" s="72"/>
      <c r="U14" s="73"/>
      <c r="V14" s="73"/>
      <c r="W14" s="73"/>
      <c r="X14" s="73"/>
      <c r="Y14" s="74"/>
      <c r="Z14" s="74"/>
      <c r="AA14" s="74"/>
      <c r="AB14" s="74"/>
      <c r="AC14" s="73"/>
      <c r="AD14" s="73"/>
      <c r="AE14" s="73"/>
      <c r="AF14" s="73"/>
      <c r="AG14" s="75"/>
      <c r="AH14" s="75"/>
      <c r="AI14" s="75"/>
      <c r="AJ14" s="75"/>
      <c r="AK14" s="62"/>
      <c r="AL14" s="76"/>
      <c r="AM14" s="80"/>
      <c r="AN14" s="73"/>
      <c r="AO14" s="73"/>
      <c r="AP14" s="73"/>
      <c r="AQ14" s="73"/>
      <c r="AR14" s="73"/>
      <c r="AS14" s="73"/>
      <c r="AT14" s="73"/>
      <c r="AU14" s="73"/>
      <c r="AV14" s="77"/>
      <c r="AX14" s="78"/>
      <c r="AY14" s="79"/>
    </row>
    <row r="15" spans="1:51" s="42" customFormat="1" ht="47.25" x14ac:dyDescent="0.25">
      <c r="A15" s="25" t="s">
        <v>62</v>
      </c>
      <c r="B15" s="25" t="s">
        <v>63</v>
      </c>
      <c r="C15" s="25" t="s">
        <v>64</v>
      </c>
      <c r="D15" s="25" t="s">
        <v>65</v>
      </c>
      <c r="E15" s="42" t="s">
        <v>17</v>
      </c>
      <c r="F15" s="26"/>
      <c r="G15" s="26" t="s">
        <v>25</v>
      </c>
      <c r="H15" s="20" t="s">
        <v>18</v>
      </c>
      <c r="I15" s="20" t="s">
        <v>23</v>
      </c>
      <c r="J15" s="27" t="s">
        <v>18</v>
      </c>
      <c r="K15" s="20" t="s">
        <v>145</v>
      </c>
      <c r="L15" s="28">
        <v>3000</v>
      </c>
      <c r="M15" s="28">
        <v>1300</v>
      </c>
      <c r="N15" s="26">
        <v>720</v>
      </c>
      <c r="O15" s="26">
        <v>550</v>
      </c>
      <c r="P15" s="28"/>
      <c r="Q15" s="28"/>
      <c r="R15" s="28"/>
      <c r="S15" s="28"/>
      <c r="T15" s="72" t="s">
        <v>25</v>
      </c>
      <c r="U15" s="73"/>
      <c r="V15" s="73"/>
      <c r="W15" s="73"/>
      <c r="X15" s="73"/>
      <c r="Y15" s="74">
        <v>0</v>
      </c>
      <c r="Z15" s="74">
        <v>0</v>
      </c>
      <c r="AA15" s="74"/>
      <c r="AB15" s="74"/>
      <c r="AC15" s="73"/>
      <c r="AD15" s="73"/>
      <c r="AE15" s="73"/>
      <c r="AF15" s="73"/>
      <c r="AG15" s="75"/>
      <c r="AH15" s="75"/>
      <c r="AI15" s="75"/>
      <c r="AJ15" s="75"/>
      <c r="AK15" s="62">
        <v>4.1143589743589741</v>
      </c>
      <c r="AL15" s="76"/>
      <c r="AM15" s="80">
        <v>2.2999999999999998</v>
      </c>
      <c r="AN15" s="73">
        <v>6899.9999999999991</v>
      </c>
      <c r="AO15" s="73">
        <v>2989.9999999999995</v>
      </c>
      <c r="AP15" s="73">
        <v>1655.9999999999998</v>
      </c>
      <c r="AQ15" s="73">
        <v>1265</v>
      </c>
      <c r="AR15" s="73">
        <v>6900</v>
      </c>
      <c r="AS15" s="73">
        <v>3000</v>
      </c>
      <c r="AT15" s="73">
        <v>1700</v>
      </c>
      <c r="AU15" s="73">
        <v>1300</v>
      </c>
      <c r="AV15" s="77"/>
      <c r="AW15" s="42" t="s">
        <v>17</v>
      </c>
      <c r="AX15" s="78"/>
      <c r="AY15" s="79">
        <v>330</v>
      </c>
    </row>
    <row r="16" spans="1:51" s="42" customFormat="1" ht="15.75" hidden="1" x14ac:dyDescent="0.25">
      <c r="A16" s="25"/>
      <c r="B16" s="25"/>
      <c r="C16" s="25"/>
      <c r="D16" s="25"/>
      <c r="F16" s="26"/>
      <c r="G16" s="26"/>
      <c r="H16" s="20" t="s">
        <v>144</v>
      </c>
      <c r="I16" s="20" t="s">
        <v>144</v>
      </c>
      <c r="J16" s="27"/>
      <c r="K16" s="20" t="s">
        <v>144</v>
      </c>
      <c r="L16" s="28"/>
      <c r="M16" s="28"/>
      <c r="N16" s="26"/>
      <c r="O16" s="26"/>
      <c r="P16" s="28"/>
      <c r="Q16" s="28"/>
      <c r="R16" s="28"/>
      <c r="S16" s="28"/>
      <c r="T16" s="72"/>
      <c r="U16" s="73"/>
      <c r="V16" s="73"/>
      <c r="W16" s="73"/>
      <c r="X16" s="73"/>
      <c r="Y16" s="74"/>
      <c r="Z16" s="74"/>
      <c r="AA16" s="74"/>
      <c r="AB16" s="74"/>
      <c r="AC16" s="73"/>
      <c r="AD16" s="73"/>
      <c r="AE16" s="73"/>
      <c r="AF16" s="73"/>
      <c r="AG16" s="75"/>
      <c r="AH16" s="75"/>
      <c r="AI16" s="75"/>
      <c r="AJ16" s="75"/>
      <c r="AK16" s="62"/>
      <c r="AL16" s="76"/>
      <c r="AM16" s="80"/>
      <c r="AN16" s="73"/>
      <c r="AO16" s="73"/>
      <c r="AP16" s="73"/>
      <c r="AQ16" s="73"/>
      <c r="AR16" s="73"/>
      <c r="AS16" s="73"/>
      <c r="AT16" s="73"/>
      <c r="AU16" s="73"/>
      <c r="AV16" s="77"/>
      <c r="AX16" s="78"/>
      <c r="AY16" s="79"/>
    </row>
    <row r="17" spans="1:51" s="42" customFormat="1" ht="15.75" hidden="1" x14ac:dyDescent="0.25">
      <c r="A17" s="25"/>
      <c r="B17" s="25"/>
      <c r="C17" s="25"/>
      <c r="D17" s="25"/>
      <c r="F17" s="26"/>
      <c r="G17" s="26"/>
      <c r="H17" s="20" t="s">
        <v>144</v>
      </c>
      <c r="I17" s="20" t="s">
        <v>144</v>
      </c>
      <c r="J17" s="27"/>
      <c r="K17" s="20" t="s">
        <v>144</v>
      </c>
      <c r="L17" s="28"/>
      <c r="M17" s="28"/>
      <c r="N17" s="26"/>
      <c r="O17" s="26"/>
      <c r="P17" s="28"/>
      <c r="Q17" s="28"/>
      <c r="R17" s="28"/>
      <c r="S17" s="28"/>
      <c r="T17" s="72"/>
      <c r="U17" s="73"/>
      <c r="V17" s="73"/>
      <c r="W17" s="73"/>
      <c r="X17" s="73"/>
      <c r="Y17" s="74"/>
      <c r="Z17" s="74"/>
      <c r="AA17" s="74"/>
      <c r="AB17" s="74"/>
      <c r="AC17" s="73"/>
      <c r="AD17" s="73"/>
      <c r="AE17" s="73"/>
      <c r="AF17" s="73"/>
      <c r="AG17" s="75"/>
      <c r="AH17" s="75"/>
      <c r="AI17" s="75"/>
      <c r="AJ17" s="75"/>
      <c r="AK17" s="62"/>
      <c r="AL17" s="76"/>
      <c r="AM17" s="80"/>
      <c r="AN17" s="73"/>
      <c r="AO17" s="73"/>
      <c r="AP17" s="73"/>
      <c r="AQ17" s="73"/>
      <c r="AR17" s="73"/>
      <c r="AS17" s="73"/>
      <c r="AT17" s="73"/>
      <c r="AU17" s="73"/>
      <c r="AV17" s="77"/>
      <c r="AX17" s="78"/>
      <c r="AY17" s="79"/>
    </row>
    <row r="18" spans="1:51" s="42" customFormat="1" ht="15.75" hidden="1" x14ac:dyDescent="0.25">
      <c r="A18" s="25"/>
      <c r="B18" s="25"/>
      <c r="C18" s="25"/>
      <c r="D18" s="25"/>
      <c r="F18" s="26"/>
      <c r="G18" s="26"/>
      <c r="H18" s="20" t="s">
        <v>144</v>
      </c>
      <c r="I18" s="20" t="s">
        <v>144</v>
      </c>
      <c r="J18" s="27"/>
      <c r="K18" s="20" t="s">
        <v>144</v>
      </c>
      <c r="L18" s="28"/>
      <c r="M18" s="28"/>
      <c r="N18" s="26"/>
      <c r="O18" s="26"/>
      <c r="P18" s="28"/>
      <c r="Q18" s="28"/>
      <c r="R18" s="28"/>
      <c r="S18" s="28"/>
      <c r="T18" s="72"/>
      <c r="U18" s="73"/>
      <c r="V18" s="73"/>
      <c r="W18" s="73"/>
      <c r="X18" s="73"/>
      <c r="Y18" s="74"/>
      <c r="Z18" s="74"/>
      <c r="AA18" s="74"/>
      <c r="AB18" s="74"/>
      <c r="AC18" s="73"/>
      <c r="AD18" s="73"/>
      <c r="AE18" s="73"/>
      <c r="AF18" s="73"/>
      <c r="AG18" s="75"/>
      <c r="AH18" s="75"/>
      <c r="AI18" s="75"/>
      <c r="AJ18" s="75"/>
      <c r="AK18" s="62"/>
      <c r="AL18" s="76"/>
      <c r="AM18" s="80"/>
      <c r="AN18" s="73"/>
      <c r="AO18" s="73"/>
      <c r="AP18" s="73"/>
      <c r="AQ18" s="73"/>
      <c r="AR18" s="73"/>
      <c r="AS18" s="73"/>
      <c r="AT18" s="73"/>
      <c r="AU18" s="73"/>
      <c r="AV18" s="77"/>
      <c r="AX18" s="78"/>
      <c r="AY18" s="79"/>
    </row>
    <row r="19" spans="1:51" s="42" customFormat="1" ht="15.75" hidden="1" x14ac:dyDescent="0.25">
      <c r="A19" s="25"/>
      <c r="B19" s="25"/>
      <c r="C19" s="25"/>
      <c r="D19" s="25"/>
      <c r="F19" s="26"/>
      <c r="G19" s="26"/>
      <c r="H19" s="20" t="s">
        <v>144</v>
      </c>
      <c r="I19" s="20" t="s">
        <v>144</v>
      </c>
      <c r="J19" s="27"/>
      <c r="K19" s="20" t="s">
        <v>144</v>
      </c>
      <c r="L19" s="28"/>
      <c r="M19" s="28"/>
      <c r="N19" s="26"/>
      <c r="O19" s="26"/>
      <c r="P19" s="28"/>
      <c r="Q19" s="28"/>
      <c r="R19" s="28"/>
      <c r="S19" s="28"/>
      <c r="T19" s="72"/>
      <c r="U19" s="73"/>
      <c r="V19" s="73"/>
      <c r="W19" s="73"/>
      <c r="X19" s="73"/>
      <c r="Y19" s="74"/>
      <c r="Z19" s="74"/>
      <c r="AA19" s="74"/>
      <c r="AB19" s="74"/>
      <c r="AC19" s="73"/>
      <c r="AD19" s="73"/>
      <c r="AE19" s="73"/>
      <c r="AF19" s="73"/>
      <c r="AG19" s="75"/>
      <c r="AH19" s="75"/>
      <c r="AI19" s="75"/>
      <c r="AJ19" s="75"/>
      <c r="AK19" s="62"/>
      <c r="AL19" s="76"/>
      <c r="AM19" s="80"/>
      <c r="AN19" s="73"/>
      <c r="AO19" s="73"/>
      <c r="AP19" s="73"/>
      <c r="AQ19" s="73"/>
      <c r="AR19" s="73"/>
      <c r="AS19" s="73"/>
      <c r="AT19" s="73"/>
      <c r="AU19" s="73"/>
      <c r="AV19" s="77"/>
      <c r="AX19" s="78"/>
      <c r="AY19" s="79"/>
    </row>
    <row r="20" spans="1:51" s="42" customFormat="1" ht="15.75" hidden="1" x14ac:dyDescent="0.25">
      <c r="A20" s="25"/>
      <c r="B20" s="25"/>
      <c r="C20" s="25"/>
      <c r="D20" s="25"/>
      <c r="F20" s="26"/>
      <c r="G20" s="26"/>
      <c r="H20" s="20" t="s">
        <v>144</v>
      </c>
      <c r="I20" s="20" t="s">
        <v>144</v>
      </c>
      <c r="J20" s="27"/>
      <c r="K20" s="20" t="s">
        <v>144</v>
      </c>
      <c r="L20" s="28"/>
      <c r="M20" s="28"/>
      <c r="N20" s="26"/>
      <c r="O20" s="26"/>
      <c r="P20" s="28"/>
      <c r="Q20" s="28"/>
      <c r="R20" s="28"/>
      <c r="S20" s="28"/>
      <c r="T20" s="72"/>
      <c r="U20" s="73"/>
      <c r="V20" s="73"/>
      <c r="W20" s="73"/>
      <c r="X20" s="73"/>
      <c r="Y20" s="74"/>
      <c r="Z20" s="74"/>
      <c r="AA20" s="74"/>
      <c r="AB20" s="74"/>
      <c r="AC20" s="73"/>
      <c r="AD20" s="73"/>
      <c r="AE20" s="73"/>
      <c r="AF20" s="73"/>
      <c r="AG20" s="75"/>
      <c r="AH20" s="75"/>
      <c r="AI20" s="75"/>
      <c r="AJ20" s="75"/>
      <c r="AK20" s="62"/>
      <c r="AL20" s="76"/>
      <c r="AM20" s="80"/>
      <c r="AN20" s="73"/>
      <c r="AO20" s="73"/>
      <c r="AP20" s="73"/>
      <c r="AQ20" s="73"/>
      <c r="AR20" s="73"/>
      <c r="AS20" s="73"/>
      <c r="AT20" s="73"/>
      <c r="AU20" s="73"/>
      <c r="AV20" s="77"/>
      <c r="AX20" s="78"/>
      <c r="AY20" s="79"/>
    </row>
    <row r="21" spans="1:51" s="42" customFormat="1" ht="15.75" hidden="1" x14ac:dyDescent="0.25">
      <c r="A21" s="25"/>
      <c r="B21" s="25"/>
      <c r="C21" s="25"/>
      <c r="D21" s="25"/>
      <c r="F21" s="26"/>
      <c r="G21" s="26"/>
      <c r="H21" s="20" t="s">
        <v>144</v>
      </c>
      <c r="I21" s="20" t="s">
        <v>144</v>
      </c>
      <c r="J21" s="27"/>
      <c r="K21" s="20" t="s">
        <v>144</v>
      </c>
      <c r="L21" s="28"/>
      <c r="M21" s="28"/>
      <c r="N21" s="26"/>
      <c r="O21" s="26"/>
      <c r="P21" s="28"/>
      <c r="Q21" s="28"/>
      <c r="R21" s="28"/>
      <c r="S21" s="28"/>
      <c r="T21" s="72"/>
      <c r="U21" s="73"/>
      <c r="V21" s="73"/>
      <c r="W21" s="73"/>
      <c r="X21" s="73"/>
      <c r="Y21" s="74"/>
      <c r="Z21" s="74"/>
      <c r="AA21" s="74"/>
      <c r="AB21" s="74"/>
      <c r="AC21" s="73"/>
      <c r="AD21" s="73"/>
      <c r="AE21" s="73"/>
      <c r="AF21" s="73"/>
      <c r="AG21" s="75"/>
      <c r="AH21" s="75"/>
      <c r="AI21" s="75"/>
      <c r="AJ21" s="75"/>
      <c r="AK21" s="62"/>
      <c r="AL21" s="76"/>
      <c r="AM21" s="80"/>
      <c r="AN21" s="73"/>
      <c r="AO21" s="73"/>
      <c r="AP21" s="73"/>
      <c r="AQ21" s="73"/>
      <c r="AR21" s="73"/>
      <c r="AS21" s="73"/>
      <c r="AT21" s="73"/>
      <c r="AU21" s="73"/>
      <c r="AV21" s="77"/>
      <c r="AX21" s="78"/>
      <c r="AY21" s="79"/>
    </row>
    <row r="22" spans="1:51" s="42" customFormat="1" ht="47.25" x14ac:dyDescent="0.25">
      <c r="A22" s="25" t="s">
        <v>66</v>
      </c>
      <c r="B22" s="25" t="s">
        <v>67</v>
      </c>
      <c r="C22" s="25" t="s">
        <v>68</v>
      </c>
      <c r="D22" s="25" t="s">
        <v>69</v>
      </c>
      <c r="E22" s="42" t="s">
        <v>17</v>
      </c>
      <c r="F22" s="26"/>
      <c r="G22" s="26" t="s">
        <v>27</v>
      </c>
      <c r="H22" s="20" t="s">
        <v>18</v>
      </c>
      <c r="I22" s="20" t="s">
        <v>145</v>
      </c>
      <c r="J22" s="27" t="s">
        <v>18</v>
      </c>
      <c r="K22" s="20" t="s">
        <v>26</v>
      </c>
      <c r="L22" s="28">
        <v>3500</v>
      </c>
      <c r="M22" s="28">
        <v>1600</v>
      </c>
      <c r="N22" s="26">
        <v>720</v>
      </c>
      <c r="O22" s="26">
        <v>550</v>
      </c>
      <c r="P22" s="28"/>
      <c r="Q22" s="28"/>
      <c r="R22" s="28"/>
      <c r="S22" s="28"/>
      <c r="T22" s="72" t="s">
        <v>27</v>
      </c>
      <c r="U22" s="73"/>
      <c r="V22" s="73"/>
      <c r="W22" s="73"/>
      <c r="X22" s="73"/>
      <c r="Y22" s="74">
        <v>0</v>
      </c>
      <c r="Z22" s="74"/>
      <c r="AA22" s="74"/>
      <c r="AB22" s="74"/>
      <c r="AC22" s="73"/>
      <c r="AD22" s="73"/>
      <c r="AE22" s="73"/>
      <c r="AF22" s="73"/>
      <c r="AG22" s="75"/>
      <c r="AH22" s="75"/>
      <c r="AI22" s="75"/>
      <c r="AJ22" s="75"/>
      <c r="AK22" s="62">
        <v>4.7089285714285714</v>
      </c>
      <c r="AL22" s="76"/>
      <c r="AM22" s="80">
        <v>2.7</v>
      </c>
      <c r="AN22" s="73">
        <v>9450</v>
      </c>
      <c r="AO22" s="73">
        <v>4320</v>
      </c>
      <c r="AP22" s="73">
        <v>1944.0000000000002</v>
      </c>
      <c r="AQ22" s="73">
        <v>1485</v>
      </c>
      <c r="AR22" s="73">
        <v>9500</v>
      </c>
      <c r="AS22" s="73">
        <v>4300</v>
      </c>
      <c r="AT22" s="73">
        <v>1900</v>
      </c>
      <c r="AU22" s="73">
        <v>1500</v>
      </c>
      <c r="AV22" s="77"/>
      <c r="AW22" s="42" t="s">
        <v>17</v>
      </c>
      <c r="AX22" s="78"/>
      <c r="AY22" s="79">
        <v>330</v>
      </c>
    </row>
    <row r="23" spans="1:51" s="42" customFormat="1" ht="15.75" hidden="1" x14ac:dyDescent="0.25">
      <c r="A23" s="25"/>
      <c r="B23" s="25"/>
      <c r="C23" s="25"/>
      <c r="D23" s="25"/>
      <c r="F23" s="26"/>
      <c r="G23" s="26"/>
      <c r="H23" s="20" t="s">
        <v>144</v>
      </c>
      <c r="I23" s="20" t="s">
        <v>144</v>
      </c>
      <c r="J23" s="27"/>
      <c r="K23" s="20" t="s">
        <v>144</v>
      </c>
      <c r="L23" s="28"/>
      <c r="M23" s="28"/>
      <c r="N23" s="26"/>
      <c r="O23" s="26"/>
      <c r="P23" s="28"/>
      <c r="Q23" s="28"/>
      <c r="R23" s="28"/>
      <c r="S23" s="28"/>
      <c r="T23" s="72"/>
      <c r="U23" s="73"/>
      <c r="V23" s="73"/>
      <c r="W23" s="73"/>
      <c r="X23" s="73"/>
      <c r="Y23" s="74"/>
      <c r="Z23" s="74"/>
      <c r="AA23" s="74"/>
      <c r="AB23" s="74"/>
      <c r="AC23" s="73"/>
      <c r="AD23" s="73"/>
      <c r="AE23" s="73"/>
      <c r="AF23" s="73"/>
      <c r="AG23" s="75"/>
      <c r="AH23" s="75"/>
      <c r="AI23" s="75"/>
      <c r="AJ23" s="75"/>
      <c r="AK23" s="62"/>
      <c r="AL23" s="76"/>
      <c r="AM23" s="80"/>
      <c r="AN23" s="73"/>
      <c r="AO23" s="73"/>
      <c r="AP23" s="73"/>
      <c r="AQ23" s="73"/>
      <c r="AR23" s="73"/>
      <c r="AS23" s="73"/>
      <c r="AT23" s="73"/>
      <c r="AU23" s="73"/>
      <c r="AV23" s="77"/>
      <c r="AX23" s="78"/>
      <c r="AY23" s="79"/>
    </row>
    <row r="24" spans="1:51" s="42" customFormat="1" ht="15.75" hidden="1" x14ac:dyDescent="0.25">
      <c r="A24" s="25"/>
      <c r="B24" s="25"/>
      <c r="C24" s="25"/>
      <c r="D24" s="25"/>
      <c r="F24" s="26"/>
      <c r="G24" s="26"/>
      <c r="H24" s="20" t="s">
        <v>144</v>
      </c>
      <c r="I24" s="20" t="s">
        <v>144</v>
      </c>
      <c r="J24" s="27"/>
      <c r="K24" s="20" t="s">
        <v>144</v>
      </c>
      <c r="L24" s="28"/>
      <c r="M24" s="28"/>
      <c r="N24" s="26"/>
      <c r="O24" s="26"/>
      <c r="P24" s="28"/>
      <c r="Q24" s="28"/>
      <c r="R24" s="28"/>
      <c r="S24" s="28"/>
      <c r="T24" s="72"/>
      <c r="U24" s="73"/>
      <c r="V24" s="73"/>
      <c r="W24" s="73"/>
      <c r="X24" s="73"/>
      <c r="Y24" s="74"/>
      <c r="Z24" s="74"/>
      <c r="AA24" s="74"/>
      <c r="AB24" s="74"/>
      <c r="AC24" s="73"/>
      <c r="AD24" s="73"/>
      <c r="AE24" s="73"/>
      <c r="AF24" s="73"/>
      <c r="AG24" s="75"/>
      <c r="AH24" s="75"/>
      <c r="AI24" s="75"/>
      <c r="AJ24" s="75"/>
      <c r="AK24" s="62"/>
      <c r="AL24" s="76"/>
      <c r="AM24" s="80"/>
      <c r="AN24" s="73"/>
      <c r="AO24" s="73"/>
      <c r="AP24" s="73"/>
      <c r="AQ24" s="73"/>
      <c r="AR24" s="73"/>
      <c r="AS24" s="73"/>
      <c r="AT24" s="73"/>
      <c r="AU24" s="73"/>
      <c r="AV24" s="77"/>
      <c r="AX24" s="78"/>
      <c r="AY24" s="79"/>
    </row>
    <row r="25" spans="1:51" s="42" customFormat="1" ht="15.75" hidden="1" x14ac:dyDescent="0.25">
      <c r="A25" s="25"/>
      <c r="B25" s="25"/>
      <c r="C25" s="25"/>
      <c r="D25" s="25"/>
      <c r="F25" s="26"/>
      <c r="G25" s="26"/>
      <c r="H25" s="20" t="s">
        <v>144</v>
      </c>
      <c r="I25" s="20" t="s">
        <v>144</v>
      </c>
      <c r="J25" s="27"/>
      <c r="K25" s="20" t="s">
        <v>144</v>
      </c>
      <c r="L25" s="28"/>
      <c r="M25" s="28"/>
      <c r="N25" s="26"/>
      <c r="O25" s="26"/>
      <c r="P25" s="28"/>
      <c r="Q25" s="28"/>
      <c r="R25" s="28"/>
      <c r="S25" s="28"/>
      <c r="T25" s="72"/>
      <c r="U25" s="73"/>
      <c r="V25" s="73"/>
      <c r="W25" s="73"/>
      <c r="X25" s="73"/>
      <c r="Y25" s="74"/>
      <c r="Z25" s="74"/>
      <c r="AA25" s="74"/>
      <c r="AB25" s="74"/>
      <c r="AC25" s="73"/>
      <c r="AD25" s="73"/>
      <c r="AE25" s="73"/>
      <c r="AF25" s="73"/>
      <c r="AG25" s="75"/>
      <c r="AH25" s="75"/>
      <c r="AI25" s="75"/>
      <c r="AJ25" s="75"/>
      <c r="AK25" s="62"/>
      <c r="AL25" s="76"/>
      <c r="AM25" s="80"/>
      <c r="AN25" s="73"/>
      <c r="AO25" s="73"/>
      <c r="AP25" s="73"/>
      <c r="AQ25" s="73"/>
      <c r="AR25" s="73"/>
      <c r="AS25" s="73"/>
      <c r="AT25" s="73"/>
      <c r="AU25" s="73"/>
      <c r="AV25" s="77"/>
      <c r="AX25" s="78"/>
      <c r="AY25" s="79"/>
    </row>
    <row r="26" spans="1:51" s="42" customFormat="1" ht="15.75" hidden="1" x14ac:dyDescent="0.25">
      <c r="A26" s="25"/>
      <c r="B26" s="25"/>
      <c r="C26" s="25"/>
      <c r="D26" s="25"/>
      <c r="F26" s="26"/>
      <c r="G26" s="26"/>
      <c r="H26" s="20" t="s">
        <v>144</v>
      </c>
      <c r="I26" s="20" t="s">
        <v>144</v>
      </c>
      <c r="J26" s="27"/>
      <c r="K26" s="20" t="s">
        <v>144</v>
      </c>
      <c r="L26" s="28"/>
      <c r="M26" s="28"/>
      <c r="N26" s="26"/>
      <c r="O26" s="26"/>
      <c r="P26" s="28"/>
      <c r="Q26" s="28"/>
      <c r="R26" s="28"/>
      <c r="S26" s="28"/>
      <c r="T26" s="72"/>
      <c r="U26" s="73"/>
      <c r="V26" s="73"/>
      <c r="W26" s="73"/>
      <c r="X26" s="73"/>
      <c r="Y26" s="74"/>
      <c r="Z26" s="74"/>
      <c r="AA26" s="74"/>
      <c r="AB26" s="74"/>
      <c r="AC26" s="73"/>
      <c r="AD26" s="73"/>
      <c r="AE26" s="73"/>
      <c r="AF26" s="73"/>
      <c r="AG26" s="75"/>
      <c r="AH26" s="75"/>
      <c r="AI26" s="75"/>
      <c r="AJ26" s="75"/>
      <c r="AK26" s="62"/>
      <c r="AL26" s="76"/>
      <c r="AM26" s="80"/>
      <c r="AN26" s="73"/>
      <c r="AO26" s="73"/>
      <c r="AP26" s="73"/>
      <c r="AQ26" s="73"/>
      <c r="AR26" s="73"/>
      <c r="AS26" s="73"/>
      <c r="AT26" s="73"/>
      <c r="AU26" s="73"/>
      <c r="AV26" s="77"/>
      <c r="AX26" s="78"/>
      <c r="AY26" s="79"/>
    </row>
    <row r="27" spans="1:51" s="42" customFormat="1" ht="15.75" hidden="1" x14ac:dyDescent="0.25">
      <c r="A27" s="25"/>
      <c r="B27" s="25"/>
      <c r="C27" s="25"/>
      <c r="D27" s="25"/>
      <c r="F27" s="26"/>
      <c r="G27" s="26"/>
      <c r="H27" s="20" t="s">
        <v>144</v>
      </c>
      <c r="I27" s="20" t="s">
        <v>144</v>
      </c>
      <c r="J27" s="27"/>
      <c r="K27" s="20" t="s">
        <v>144</v>
      </c>
      <c r="L27" s="28"/>
      <c r="M27" s="28"/>
      <c r="N27" s="26"/>
      <c r="O27" s="26"/>
      <c r="P27" s="28"/>
      <c r="Q27" s="28"/>
      <c r="R27" s="28"/>
      <c r="S27" s="28"/>
      <c r="T27" s="72"/>
      <c r="U27" s="73"/>
      <c r="V27" s="73"/>
      <c r="W27" s="73"/>
      <c r="X27" s="73"/>
      <c r="Y27" s="74"/>
      <c r="Z27" s="74"/>
      <c r="AA27" s="74"/>
      <c r="AB27" s="74"/>
      <c r="AC27" s="73"/>
      <c r="AD27" s="73"/>
      <c r="AE27" s="73"/>
      <c r="AF27" s="73"/>
      <c r="AG27" s="75"/>
      <c r="AH27" s="75"/>
      <c r="AI27" s="75"/>
      <c r="AJ27" s="75"/>
      <c r="AK27" s="62"/>
      <c r="AL27" s="76"/>
      <c r="AM27" s="80"/>
      <c r="AN27" s="73"/>
      <c r="AO27" s="73"/>
      <c r="AP27" s="73"/>
      <c r="AQ27" s="73"/>
      <c r="AR27" s="73"/>
      <c r="AS27" s="73"/>
      <c r="AT27" s="73"/>
      <c r="AU27" s="73"/>
      <c r="AV27" s="77"/>
      <c r="AX27" s="78"/>
      <c r="AY27" s="79"/>
    </row>
    <row r="28" spans="1:51" s="42" customFormat="1" ht="15.75" hidden="1" x14ac:dyDescent="0.25">
      <c r="A28" s="25"/>
      <c r="B28" s="25"/>
      <c r="C28" s="25"/>
      <c r="D28" s="25"/>
      <c r="F28" s="26"/>
      <c r="G28" s="26"/>
      <c r="H28" s="20" t="s">
        <v>144</v>
      </c>
      <c r="I28" s="20" t="s">
        <v>144</v>
      </c>
      <c r="J28" s="27"/>
      <c r="K28" s="20" t="s">
        <v>144</v>
      </c>
      <c r="L28" s="28"/>
      <c r="M28" s="28"/>
      <c r="N28" s="26"/>
      <c r="O28" s="26"/>
      <c r="P28" s="28"/>
      <c r="Q28" s="28"/>
      <c r="R28" s="28"/>
      <c r="S28" s="28"/>
      <c r="T28" s="72"/>
      <c r="U28" s="73"/>
      <c r="V28" s="73"/>
      <c r="W28" s="73"/>
      <c r="X28" s="73"/>
      <c r="Y28" s="74"/>
      <c r="Z28" s="74"/>
      <c r="AA28" s="74"/>
      <c r="AB28" s="74"/>
      <c r="AC28" s="73"/>
      <c r="AD28" s="73"/>
      <c r="AE28" s="73"/>
      <c r="AF28" s="73"/>
      <c r="AG28" s="75"/>
      <c r="AH28" s="75"/>
      <c r="AI28" s="75"/>
      <c r="AJ28" s="75"/>
      <c r="AK28" s="62"/>
      <c r="AL28" s="76"/>
      <c r="AM28" s="80"/>
      <c r="AN28" s="73"/>
      <c r="AO28" s="73"/>
      <c r="AP28" s="73"/>
      <c r="AQ28" s="73"/>
      <c r="AR28" s="73"/>
      <c r="AS28" s="73"/>
      <c r="AT28" s="73"/>
      <c r="AU28" s="73"/>
      <c r="AV28" s="77"/>
      <c r="AX28" s="78"/>
      <c r="AY28" s="79"/>
    </row>
    <row r="29" spans="1:51" s="42" customFormat="1" ht="47.25" x14ac:dyDescent="0.25">
      <c r="A29" s="25" t="s">
        <v>70</v>
      </c>
      <c r="B29" s="25" t="s">
        <v>71</v>
      </c>
      <c r="C29" s="25" t="s">
        <v>72</v>
      </c>
      <c r="D29" s="25" t="s">
        <v>73</v>
      </c>
      <c r="E29" s="42" t="s">
        <v>17</v>
      </c>
      <c r="F29" s="26"/>
      <c r="G29" s="26" t="s">
        <v>29</v>
      </c>
      <c r="H29" s="20" t="s">
        <v>18</v>
      </c>
      <c r="I29" s="20" t="s">
        <v>26</v>
      </c>
      <c r="J29" s="27" t="s">
        <v>18</v>
      </c>
      <c r="K29" s="20" t="s">
        <v>28</v>
      </c>
      <c r="L29" s="28">
        <v>2800</v>
      </c>
      <c r="M29" s="28">
        <v>1300</v>
      </c>
      <c r="N29" s="26">
        <v>720</v>
      </c>
      <c r="O29" s="26">
        <v>550</v>
      </c>
      <c r="P29" s="28"/>
      <c r="Q29" s="28"/>
      <c r="R29" s="28"/>
      <c r="S29" s="28"/>
      <c r="T29" s="72" t="s">
        <v>29</v>
      </c>
      <c r="U29" s="73"/>
      <c r="V29" s="73"/>
      <c r="W29" s="73"/>
      <c r="X29" s="73"/>
      <c r="Y29" s="74">
        <v>0</v>
      </c>
      <c r="Z29" s="74">
        <v>0</v>
      </c>
      <c r="AA29" s="74"/>
      <c r="AB29" s="74">
        <v>0</v>
      </c>
      <c r="AC29" s="73"/>
      <c r="AD29" s="73"/>
      <c r="AE29" s="73"/>
      <c r="AF29" s="73"/>
      <c r="AG29" s="75"/>
      <c r="AH29" s="75"/>
      <c r="AI29" s="75"/>
      <c r="AJ29" s="75"/>
      <c r="AK29" s="62">
        <v>3.1838161838161838</v>
      </c>
      <c r="AL29" s="76"/>
      <c r="AM29" s="76">
        <v>1.8482272436513667</v>
      </c>
      <c r="AN29" s="73">
        <v>5175.0362822238267</v>
      </c>
      <c r="AO29" s="73">
        <v>2402.6954167467766</v>
      </c>
      <c r="AP29" s="73">
        <v>1330.723615428984</v>
      </c>
      <c r="AQ29" s="73">
        <v>1016.5249840082516</v>
      </c>
      <c r="AR29" s="73">
        <v>5200</v>
      </c>
      <c r="AS29" s="73">
        <v>2400</v>
      </c>
      <c r="AT29" s="73">
        <v>1300</v>
      </c>
      <c r="AU29" s="73">
        <v>1000</v>
      </c>
      <c r="AV29" s="77"/>
      <c r="AW29" s="42" t="s">
        <v>17</v>
      </c>
      <c r="AX29" s="78"/>
      <c r="AY29" s="79">
        <v>330</v>
      </c>
    </row>
    <row r="30" spans="1:51" s="42" customFormat="1" ht="15.75" hidden="1" x14ac:dyDescent="0.25">
      <c r="A30" s="25"/>
      <c r="B30" s="25"/>
      <c r="C30" s="25"/>
      <c r="D30" s="25"/>
      <c r="F30" s="26"/>
      <c r="G30" s="26"/>
      <c r="H30" s="20" t="s">
        <v>144</v>
      </c>
      <c r="I30" s="20" t="s">
        <v>144</v>
      </c>
      <c r="J30" s="27"/>
      <c r="K30" s="20" t="s">
        <v>144</v>
      </c>
      <c r="L30" s="28"/>
      <c r="M30" s="28"/>
      <c r="N30" s="26"/>
      <c r="O30" s="26"/>
      <c r="P30" s="28"/>
      <c r="Q30" s="28"/>
      <c r="R30" s="28"/>
      <c r="S30" s="28"/>
      <c r="T30" s="72"/>
      <c r="U30" s="73"/>
      <c r="V30" s="73"/>
      <c r="W30" s="73"/>
      <c r="X30" s="73"/>
      <c r="Y30" s="74"/>
      <c r="Z30" s="74"/>
      <c r="AA30" s="74"/>
      <c r="AB30" s="74"/>
      <c r="AC30" s="73"/>
      <c r="AD30" s="73"/>
      <c r="AE30" s="73"/>
      <c r="AF30" s="73"/>
      <c r="AG30" s="75"/>
      <c r="AH30" s="75"/>
      <c r="AI30" s="75"/>
      <c r="AJ30" s="75"/>
      <c r="AK30" s="62"/>
      <c r="AL30" s="76"/>
      <c r="AM30" s="76"/>
      <c r="AN30" s="73"/>
      <c r="AO30" s="73"/>
      <c r="AP30" s="73"/>
      <c r="AQ30" s="73"/>
      <c r="AR30" s="73"/>
      <c r="AS30" s="73"/>
      <c r="AT30" s="73"/>
      <c r="AU30" s="73"/>
      <c r="AV30" s="77"/>
      <c r="AX30" s="78"/>
      <c r="AY30" s="79"/>
    </row>
    <row r="31" spans="1:51" s="42" customFormat="1" ht="15.75" hidden="1" x14ac:dyDescent="0.25">
      <c r="A31" s="25"/>
      <c r="B31" s="25"/>
      <c r="C31" s="25"/>
      <c r="D31" s="25"/>
      <c r="F31" s="26"/>
      <c r="G31" s="26"/>
      <c r="H31" s="20" t="s">
        <v>144</v>
      </c>
      <c r="I31" s="20" t="s">
        <v>144</v>
      </c>
      <c r="J31" s="27"/>
      <c r="K31" s="20" t="s">
        <v>144</v>
      </c>
      <c r="L31" s="28"/>
      <c r="M31" s="28"/>
      <c r="N31" s="26"/>
      <c r="O31" s="26"/>
      <c r="P31" s="28"/>
      <c r="Q31" s="28"/>
      <c r="R31" s="28"/>
      <c r="S31" s="28"/>
      <c r="T31" s="72"/>
      <c r="U31" s="73"/>
      <c r="V31" s="73"/>
      <c r="W31" s="73"/>
      <c r="X31" s="73"/>
      <c r="Y31" s="74"/>
      <c r="Z31" s="74"/>
      <c r="AA31" s="74"/>
      <c r="AB31" s="74"/>
      <c r="AC31" s="73"/>
      <c r="AD31" s="73"/>
      <c r="AE31" s="73"/>
      <c r="AF31" s="73"/>
      <c r="AG31" s="75"/>
      <c r="AH31" s="75"/>
      <c r="AI31" s="75"/>
      <c r="AJ31" s="75"/>
      <c r="AK31" s="62"/>
      <c r="AL31" s="76"/>
      <c r="AM31" s="76"/>
      <c r="AN31" s="73"/>
      <c r="AO31" s="73"/>
      <c r="AP31" s="73"/>
      <c r="AQ31" s="73"/>
      <c r="AR31" s="73"/>
      <c r="AS31" s="73"/>
      <c r="AT31" s="73"/>
      <c r="AU31" s="73"/>
      <c r="AV31" s="77"/>
      <c r="AX31" s="78"/>
      <c r="AY31" s="79"/>
    </row>
    <row r="32" spans="1:51" s="42" customFormat="1" ht="15.75" hidden="1" x14ac:dyDescent="0.25">
      <c r="A32" s="25"/>
      <c r="B32" s="25"/>
      <c r="C32" s="25"/>
      <c r="D32" s="25"/>
      <c r="F32" s="26"/>
      <c r="G32" s="26"/>
      <c r="H32" s="20" t="s">
        <v>144</v>
      </c>
      <c r="I32" s="20" t="s">
        <v>144</v>
      </c>
      <c r="J32" s="27"/>
      <c r="K32" s="20" t="s">
        <v>144</v>
      </c>
      <c r="L32" s="28"/>
      <c r="M32" s="28"/>
      <c r="N32" s="26"/>
      <c r="O32" s="26"/>
      <c r="P32" s="28"/>
      <c r="Q32" s="28"/>
      <c r="R32" s="28"/>
      <c r="S32" s="28"/>
      <c r="T32" s="72"/>
      <c r="U32" s="73"/>
      <c r="V32" s="73"/>
      <c r="W32" s="73"/>
      <c r="X32" s="73"/>
      <c r="Y32" s="74"/>
      <c r="Z32" s="74"/>
      <c r="AA32" s="74"/>
      <c r="AB32" s="74"/>
      <c r="AC32" s="73"/>
      <c r="AD32" s="73"/>
      <c r="AE32" s="73"/>
      <c r="AF32" s="73"/>
      <c r="AG32" s="75"/>
      <c r="AH32" s="75"/>
      <c r="AI32" s="75"/>
      <c r="AJ32" s="75"/>
      <c r="AK32" s="62"/>
      <c r="AL32" s="76"/>
      <c r="AM32" s="76"/>
      <c r="AN32" s="73"/>
      <c r="AO32" s="73"/>
      <c r="AP32" s="73"/>
      <c r="AQ32" s="73"/>
      <c r="AR32" s="73"/>
      <c r="AS32" s="73"/>
      <c r="AT32" s="73"/>
      <c r="AU32" s="73"/>
      <c r="AV32" s="77"/>
      <c r="AX32" s="78"/>
      <c r="AY32" s="79"/>
    </row>
    <row r="33" spans="1:51" s="42" customFormat="1" ht="15.75" hidden="1" x14ac:dyDescent="0.25">
      <c r="A33" s="25"/>
      <c r="B33" s="25"/>
      <c r="C33" s="25"/>
      <c r="D33" s="25"/>
      <c r="F33" s="26"/>
      <c r="G33" s="26"/>
      <c r="H33" s="20" t="s">
        <v>144</v>
      </c>
      <c r="I33" s="20" t="s">
        <v>144</v>
      </c>
      <c r="J33" s="27"/>
      <c r="K33" s="20" t="s">
        <v>144</v>
      </c>
      <c r="L33" s="28"/>
      <c r="M33" s="28"/>
      <c r="N33" s="26"/>
      <c r="O33" s="26"/>
      <c r="P33" s="28"/>
      <c r="Q33" s="28"/>
      <c r="R33" s="28"/>
      <c r="S33" s="28"/>
      <c r="T33" s="72"/>
      <c r="U33" s="73"/>
      <c r="V33" s="73"/>
      <c r="W33" s="73"/>
      <c r="X33" s="73"/>
      <c r="Y33" s="74"/>
      <c r="Z33" s="74"/>
      <c r="AA33" s="74"/>
      <c r="AB33" s="74"/>
      <c r="AC33" s="73"/>
      <c r="AD33" s="73"/>
      <c r="AE33" s="73"/>
      <c r="AF33" s="73"/>
      <c r="AG33" s="75"/>
      <c r="AH33" s="75"/>
      <c r="AI33" s="75"/>
      <c r="AJ33" s="75"/>
      <c r="AK33" s="62"/>
      <c r="AL33" s="76"/>
      <c r="AM33" s="76"/>
      <c r="AN33" s="73"/>
      <c r="AO33" s="73"/>
      <c r="AP33" s="73"/>
      <c r="AQ33" s="73"/>
      <c r="AR33" s="73"/>
      <c r="AS33" s="73"/>
      <c r="AT33" s="73"/>
      <c r="AU33" s="73"/>
      <c r="AV33" s="77"/>
      <c r="AX33" s="78"/>
      <c r="AY33" s="79"/>
    </row>
    <row r="34" spans="1:51" s="42" customFormat="1" ht="15.75" hidden="1" x14ac:dyDescent="0.25">
      <c r="A34" s="25"/>
      <c r="B34" s="25"/>
      <c r="C34" s="25"/>
      <c r="D34" s="25"/>
      <c r="F34" s="26"/>
      <c r="G34" s="26"/>
      <c r="H34" s="20" t="s">
        <v>144</v>
      </c>
      <c r="I34" s="20" t="s">
        <v>144</v>
      </c>
      <c r="J34" s="27"/>
      <c r="K34" s="20" t="s">
        <v>144</v>
      </c>
      <c r="L34" s="28"/>
      <c r="M34" s="28"/>
      <c r="N34" s="26"/>
      <c r="O34" s="26"/>
      <c r="P34" s="28"/>
      <c r="Q34" s="28"/>
      <c r="R34" s="28"/>
      <c r="S34" s="28"/>
      <c r="T34" s="72"/>
      <c r="U34" s="73"/>
      <c r="V34" s="73"/>
      <c r="W34" s="73"/>
      <c r="X34" s="73"/>
      <c r="Y34" s="74"/>
      <c r="Z34" s="74"/>
      <c r="AA34" s="74"/>
      <c r="AB34" s="74"/>
      <c r="AC34" s="73"/>
      <c r="AD34" s="73"/>
      <c r="AE34" s="73"/>
      <c r="AF34" s="73"/>
      <c r="AG34" s="75"/>
      <c r="AH34" s="75"/>
      <c r="AI34" s="75"/>
      <c r="AJ34" s="75"/>
      <c r="AK34" s="62"/>
      <c r="AL34" s="76"/>
      <c r="AM34" s="76"/>
      <c r="AN34" s="73"/>
      <c r="AO34" s="73"/>
      <c r="AP34" s="73"/>
      <c r="AQ34" s="73"/>
      <c r="AR34" s="73"/>
      <c r="AS34" s="73"/>
      <c r="AT34" s="73"/>
      <c r="AU34" s="73"/>
      <c r="AV34" s="77"/>
      <c r="AX34" s="78"/>
      <c r="AY34" s="79"/>
    </row>
    <row r="35" spans="1:51" s="42" customFormat="1" ht="15.75" hidden="1" x14ac:dyDescent="0.25">
      <c r="A35" s="25"/>
      <c r="B35" s="25"/>
      <c r="C35" s="25"/>
      <c r="D35" s="25"/>
      <c r="F35" s="26"/>
      <c r="G35" s="26"/>
      <c r="H35" s="20" t="s">
        <v>144</v>
      </c>
      <c r="I35" s="20" t="s">
        <v>144</v>
      </c>
      <c r="J35" s="27"/>
      <c r="K35" s="20" t="s">
        <v>144</v>
      </c>
      <c r="L35" s="28"/>
      <c r="M35" s="28"/>
      <c r="N35" s="26"/>
      <c r="O35" s="26"/>
      <c r="P35" s="28"/>
      <c r="Q35" s="28"/>
      <c r="R35" s="28"/>
      <c r="S35" s="28"/>
      <c r="T35" s="72"/>
      <c r="U35" s="73"/>
      <c r="V35" s="73"/>
      <c r="W35" s="73"/>
      <c r="X35" s="73"/>
      <c r="Y35" s="74"/>
      <c r="Z35" s="74"/>
      <c r="AA35" s="74"/>
      <c r="AB35" s="74"/>
      <c r="AC35" s="73"/>
      <c r="AD35" s="73"/>
      <c r="AE35" s="73"/>
      <c r="AF35" s="73"/>
      <c r="AG35" s="75"/>
      <c r="AH35" s="75"/>
      <c r="AI35" s="75"/>
      <c r="AJ35" s="75"/>
      <c r="AK35" s="62"/>
      <c r="AL35" s="76"/>
      <c r="AM35" s="76"/>
      <c r="AN35" s="73"/>
      <c r="AO35" s="73"/>
      <c r="AP35" s="73"/>
      <c r="AQ35" s="73"/>
      <c r="AR35" s="73"/>
      <c r="AS35" s="73"/>
      <c r="AT35" s="73"/>
      <c r="AU35" s="73"/>
      <c r="AV35" s="77"/>
      <c r="AX35" s="78"/>
      <c r="AY35" s="79"/>
    </row>
    <row r="36" spans="1:51" s="42" customFormat="1" ht="47.25" x14ac:dyDescent="0.25">
      <c r="A36" s="25" t="s">
        <v>74</v>
      </c>
      <c r="B36" s="25" t="s">
        <v>75</v>
      </c>
      <c r="C36" s="25" t="s">
        <v>76</v>
      </c>
      <c r="D36" s="25" t="s">
        <v>77</v>
      </c>
      <c r="E36" s="42" t="s">
        <v>17</v>
      </c>
      <c r="F36" s="26"/>
      <c r="G36" s="26" t="s">
        <v>30</v>
      </c>
      <c r="H36" s="20" t="s">
        <v>18</v>
      </c>
      <c r="I36" s="20" t="s">
        <v>28</v>
      </c>
      <c r="J36" s="27" t="s">
        <v>18</v>
      </c>
      <c r="K36" s="20" t="s">
        <v>146</v>
      </c>
      <c r="L36" s="26">
        <v>2000</v>
      </c>
      <c r="M36" s="26">
        <v>1000</v>
      </c>
      <c r="N36" s="26">
        <v>720</v>
      </c>
      <c r="O36" s="26">
        <v>550</v>
      </c>
      <c r="P36" s="28"/>
      <c r="Q36" s="28"/>
      <c r="R36" s="28"/>
      <c r="S36" s="28"/>
      <c r="T36" s="72" t="s">
        <v>30</v>
      </c>
      <c r="U36" s="73"/>
      <c r="V36" s="73"/>
      <c r="W36" s="73"/>
      <c r="X36" s="73"/>
      <c r="Y36" s="74"/>
      <c r="Z36" s="74"/>
      <c r="AA36" s="74"/>
      <c r="AB36" s="74"/>
      <c r="AC36" s="73"/>
      <c r="AD36" s="73"/>
      <c r="AE36" s="73"/>
      <c r="AF36" s="73"/>
      <c r="AG36" s="75"/>
      <c r="AH36" s="75"/>
      <c r="AI36" s="75"/>
      <c r="AJ36" s="75"/>
      <c r="AK36" s="62">
        <v>4.3499999999999996</v>
      </c>
      <c r="AL36" s="76"/>
      <c r="AM36" s="80">
        <v>2.5</v>
      </c>
      <c r="AN36" s="73">
        <v>5000</v>
      </c>
      <c r="AO36" s="73">
        <v>2500</v>
      </c>
      <c r="AP36" s="73">
        <v>1800</v>
      </c>
      <c r="AQ36" s="73">
        <v>1375</v>
      </c>
      <c r="AR36" s="73">
        <v>5000</v>
      </c>
      <c r="AS36" s="73">
        <v>2500</v>
      </c>
      <c r="AT36" s="73">
        <v>1800</v>
      </c>
      <c r="AU36" s="73">
        <v>1400</v>
      </c>
      <c r="AV36" s="77"/>
      <c r="AW36" s="42" t="s">
        <v>17</v>
      </c>
      <c r="AX36" s="78"/>
      <c r="AY36" s="79">
        <v>330</v>
      </c>
    </row>
    <row r="37" spans="1:51" s="42" customFormat="1" ht="15.75" hidden="1" x14ac:dyDescent="0.25">
      <c r="A37" s="25"/>
      <c r="B37" s="25"/>
      <c r="C37" s="25"/>
      <c r="D37" s="25"/>
      <c r="F37" s="26"/>
      <c r="G37" s="26"/>
      <c r="H37" s="20" t="s">
        <v>144</v>
      </c>
      <c r="I37" s="20" t="s">
        <v>144</v>
      </c>
      <c r="J37" s="27"/>
      <c r="K37" s="20" t="s">
        <v>144</v>
      </c>
      <c r="L37" s="26"/>
      <c r="M37" s="26"/>
      <c r="N37" s="26"/>
      <c r="O37" s="26"/>
      <c r="P37" s="28"/>
      <c r="Q37" s="28"/>
      <c r="R37" s="28"/>
      <c r="S37" s="28"/>
      <c r="T37" s="72"/>
      <c r="U37" s="73"/>
      <c r="V37" s="73"/>
      <c r="W37" s="73"/>
      <c r="X37" s="73"/>
      <c r="Y37" s="74"/>
      <c r="Z37" s="74"/>
      <c r="AA37" s="74"/>
      <c r="AB37" s="74"/>
      <c r="AC37" s="73"/>
      <c r="AD37" s="73"/>
      <c r="AE37" s="73"/>
      <c r="AF37" s="73"/>
      <c r="AG37" s="75"/>
      <c r="AH37" s="75"/>
      <c r="AI37" s="75"/>
      <c r="AJ37" s="75"/>
      <c r="AK37" s="62"/>
      <c r="AL37" s="76"/>
      <c r="AM37" s="80"/>
      <c r="AN37" s="73"/>
      <c r="AO37" s="73"/>
      <c r="AP37" s="73"/>
      <c r="AQ37" s="73"/>
      <c r="AR37" s="73"/>
      <c r="AS37" s="73"/>
      <c r="AT37" s="73"/>
      <c r="AU37" s="73"/>
      <c r="AV37" s="77"/>
      <c r="AX37" s="78"/>
      <c r="AY37" s="79"/>
    </row>
    <row r="38" spans="1:51" s="42" customFormat="1" ht="15.75" hidden="1" x14ac:dyDescent="0.25">
      <c r="A38" s="25"/>
      <c r="B38" s="25"/>
      <c r="C38" s="25"/>
      <c r="D38" s="25"/>
      <c r="F38" s="26"/>
      <c r="G38" s="26"/>
      <c r="H38" s="20" t="s">
        <v>144</v>
      </c>
      <c r="I38" s="20" t="s">
        <v>144</v>
      </c>
      <c r="J38" s="27"/>
      <c r="K38" s="20" t="s">
        <v>144</v>
      </c>
      <c r="L38" s="26"/>
      <c r="M38" s="26"/>
      <c r="N38" s="26"/>
      <c r="O38" s="26"/>
      <c r="P38" s="28"/>
      <c r="Q38" s="28"/>
      <c r="R38" s="28"/>
      <c r="S38" s="28"/>
      <c r="T38" s="72"/>
      <c r="U38" s="73"/>
      <c r="V38" s="73"/>
      <c r="W38" s="73"/>
      <c r="X38" s="73"/>
      <c r="Y38" s="74"/>
      <c r="Z38" s="74"/>
      <c r="AA38" s="74"/>
      <c r="AB38" s="74"/>
      <c r="AC38" s="73"/>
      <c r="AD38" s="73"/>
      <c r="AE38" s="73"/>
      <c r="AF38" s="73"/>
      <c r="AG38" s="75"/>
      <c r="AH38" s="75"/>
      <c r="AI38" s="75"/>
      <c r="AJ38" s="75"/>
      <c r="AK38" s="62"/>
      <c r="AL38" s="76"/>
      <c r="AM38" s="80"/>
      <c r="AN38" s="73"/>
      <c r="AO38" s="73"/>
      <c r="AP38" s="73"/>
      <c r="AQ38" s="73"/>
      <c r="AR38" s="73"/>
      <c r="AS38" s="73"/>
      <c r="AT38" s="73"/>
      <c r="AU38" s="73"/>
      <c r="AV38" s="77"/>
      <c r="AX38" s="78"/>
      <c r="AY38" s="79"/>
    </row>
    <row r="39" spans="1:51" s="42" customFormat="1" ht="15.75" hidden="1" x14ac:dyDescent="0.25">
      <c r="A39" s="25"/>
      <c r="B39" s="25"/>
      <c r="C39" s="25"/>
      <c r="D39" s="25"/>
      <c r="F39" s="26"/>
      <c r="G39" s="26"/>
      <c r="H39" s="20" t="s">
        <v>144</v>
      </c>
      <c r="I39" s="20" t="s">
        <v>144</v>
      </c>
      <c r="J39" s="27"/>
      <c r="K39" s="20" t="s">
        <v>144</v>
      </c>
      <c r="L39" s="26"/>
      <c r="M39" s="26"/>
      <c r="N39" s="26"/>
      <c r="O39" s="26"/>
      <c r="P39" s="28"/>
      <c r="Q39" s="28"/>
      <c r="R39" s="28"/>
      <c r="S39" s="28"/>
      <c r="T39" s="72"/>
      <c r="U39" s="73"/>
      <c r="V39" s="73"/>
      <c r="W39" s="73"/>
      <c r="X39" s="73"/>
      <c r="Y39" s="74"/>
      <c r="Z39" s="74"/>
      <c r="AA39" s="74"/>
      <c r="AB39" s="74"/>
      <c r="AC39" s="73"/>
      <c r="AD39" s="73"/>
      <c r="AE39" s="73"/>
      <c r="AF39" s="73"/>
      <c r="AG39" s="75"/>
      <c r="AH39" s="75"/>
      <c r="AI39" s="75"/>
      <c r="AJ39" s="75"/>
      <c r="AK39" s="62"/>
      <c r="AL39" s="76"/>
      <c r="AM39" s="80"/>
      <c r="AN39" s="73"/>
      <c r="AO39" s="73"/>
      <c r="AP39" s="73"/>
      <c r="AQ39" s="73"/>
      <c r="AR39" s="73"/>
      <c r="AS39" s="73"/>
      <c r="AT39" s="73"/>
      <c r="AU39" s="73"/>
      <c r="AV39" s="77"/>
      <c r="AX39" s="78"/>
      <c r="AY39" s="79"/>
    </row>
    <row r="40" spans="1:51" s="42" customFormat="1" ht="15.75" hidden="1" x14ac:dyDescent="0.25">
      <c r="A40" s="25"/>
      <c r="B40" s="25"/>
      <c r="C40" s="25"/>
      <c r="D40" s="25"/>
      <c r="F40" s="26"/>
      <c r="G40" s="26"/>
      <c r="H40" s="20" t="s">
        <v>144</v>
      </c>
      <c r="I40" s="20" t="s">
        <v>144</v>
      </c>
      <c r="J40" s="27"/>
      <c r="K40" s="20" t="s">
        <v>144</v>
      </c>
      <c r="L40" s="26"/>
      <c r="M40" s="26"/>
      <c r="N40" s="26"/>
      <c r="O40" s="26"/>
      <c r="P40" s="28"/>
      <c r="Q40" s="28"/>
      <c r="R40" s="28"/>
      <c r="S40" s="28"/>
      <c r="T40" s="72"/>
      <c r="U40" s="73"/>
      <c r="V40" s="73"/>
      <c r="W40" s="73"/>
      <c r="X40" s="73"/>
      <c r="Y40" s="74"/>
      <c r="Z40" s="74"/>
      <c r="AA40" s="74"/>
      <c r="AB40" s="74"/>
      <c r="AC40" s="73"/>
      <c r="AD40" s="73"/>
      <c r="AE40" s="73"/>
      <c r="AF40" s="73"/>
      <c r="AG40" s="75"/>
      <c r="AH40" s="75"/>
      <c r="AI40" s="75"/>
      <c r="AJ40" s="75"/>
      <c r="AK40" s="62"/>
      <c r="AL40" s="76"/>
      <c r="AM40" s="80"/>
      <c r="AN40" s="73"/>
      <c r="AO40" s="73"/>
      <c r="AP40" s="73"/>
      <c r="AQ40" s="73"/>
      <c r="AR40" s="73"/>
      <c r="AS40" s="73"/>
      <c r="AT40" s="73"/>
      <c r="AU40" s="73"/>
      <c r="AV40" s="77"/>
      <c r="AX40" s="78"/>
      <c r="AY40" s="79"/>
    </row>
    <row r="41" spans="1:51" s="42" customFormat="1" ht="15.75" hidden="1" x14ac:dyDescent="0.25">
      <c r="A41" s="25"/>
      <c r="B41" s="25"/>
      <c r="C41" s="25"/>
      <c r="D41" s="25"/>
      <c r="F41" s="26"/>
      <c r="G41" s="26"/>
      <c r="H41" s="20" t="s">
        <v>144</v>
      </c>
      <c r="I41" s="20" t="s">
        <v>144</v>
      </c>
      <c r="J41" s="27"/>
      <c r="K41" s="20" t="s">
        <v>144</v>
      </c>
      <c r="L41" s="26"/>
      <c r="M41" s="26"/>
      <c r="N41" s="26"/>
      <c r="O41" s="26"/>
      <c r="P41" s="28"/>
      <c r="Q41" s="28"/>
      <c r="R41" s="28"/>
      <c r="S41" s="28"/>
      <c r="T41" s="72"/>
      <c r="U41" s="73"/>
      <c r="V41" s="73"/>
      <c r="W41" s="73"/>
      <c r="X41" s="73"/>
      <c r="Y41" s="74"/>
      <c r="Z41" s="74"/>
      <c r="AA41" s="74"/>
      <c r="AB41" s="74"/>
      <c r="AC41" s="73"/>
      <c r="AD41" s="73"/>
      <c r="AE41" s="73"/>
      <c r="AF41" s="73"/>
      <c r="AG41" s="75"/>
      <c r="AH41" s="75"/>
      <c r="AI41" s="75"/>
      <c r="AJ41" s="75"/>
      <c r="AK41" s="62"/>
      <c r="AL41" s="76"/>
      <c r="AM41" s="80"/>
      <c r="AN41" s="73"/>
      <c r="AO41" s="73"/>
      <c r="AP41" s="73"/>
      <c r="AQ41" s="73"/>
      <c r="AR41" s="73"/>
      <c r="AS41" s="73"/>
      <c r="AT41" s="73"/>
      <c r="AU41" s="73"/>
      <c r="AV41" s="77"/>
      <c r="AX41" s="78"/>
      <c r="AY41" s="79"/>
    </row>
    <row r="42" spans="1:51" s="42" customFormat="1" ht="15.75" hidden="1" x14ac:dyDescent="0.25">
      <c r="A42" s="25"/>
      <c r="B42" s="25"/>
      <c r="C42" s="25"/>
      <c r="D42" s="25"/>
      <c r="F42" s="26"/>
      <c r="G42" s="26"/>
      <c r="H42" s="20" t="s">
        <v>144</v>
      </c>
      <c r="I42" s="20" t="s">
        <v>144</v>
      </c>
      <c r="J42" s="27"/>
      <c r="K42" s="20" t="s">
        <v>144</v>
      </c>
      <c r="L42" s="26"/>
      <c r="M42" s="26"/>
      <c r="N42" s="26"/>
      <c r="O42" s="26"/>
      <c r="P42" s="28"/>
      <c r="Q42" s="28"/>
      <c r="R42" s="28"/>
      <c r="S42" s="28"/>
      <c r="T42" s="72"/>
      <c r="U42" s="73"/>
      <c r="V42" s="73"/>
      <c r="W42" s="73"/>
      <c r="X42" s="73"/>
      <c r="Y42" s="74"/>
      <c r="Z42" s="74"/>
      <c r="AA42" s="74"/>
      <c r="AB42" s="74"/>
      <c r="AC42" s="73"/>
      <c r="AD42" s="73"/>
      <c r="AE42" s="73"/>
      <c r="AF42" s="73"/>
      <c r="AG42" s="75"/>
      <c r="AH42" s="75"/>
      <c r="AI42" s="75"/>
      <c r="AJ42" s="75"/>
      <c r="AK42" s="62"/>
      <c r="AL42" s="76"/>
      <c r="AM42" s="80"/>
      <c r="AN42" s="73"/>
      <c r="AO42" s="73"/>
      <c r="AP42" s="73"/>
      <c r="AQ42" s="73"/>
      <c r="AR42" s="73"/>
      <c r="AS42" s="73"/>
      <c r="AT42" s="73"/>
      <c r="AU42" s="73"/>
      <c r="AV42" s="77"/>
      <c r="AX42" s="78"/>
      <c r="AY42" s="79"/>
    </row>
    <row r="43" spans="1:51" s="42" customFormat="1" ht="47.25" x14ac:dyDescent="0.25">
      <c r="A43" s="25" t="s">
        <v>78</v>
      </c>
      <c r="B43" s="25" t="s">
        <v>79</v>
      </c>
      <c r="C43" s="25" t="s">
        <v>80</v>
      </c>
      <c r="D43" s="25" t="s">
        <v>81</v>
      </c>
      <c r="E43" s="42" t="s">
        <v>17</v>
      </c>
      <c r="F43" s="26"/>
      <c r="G43" s="26" t="s">
        <v>33</v>
      </c>
      <c r="H43" s="20" t="s">
        <v>14</v>
      </c>
      <c r="I43" s="20" t="s">
        <v>147</v>
      </c>
      <c r="J43" s="27" t="s">
        <v>14</v>
      </c>
      <c r="K43" s="20" t="s">
        <v>32</v>
      </c>
      <c r="L43" s="28">
        <v>3500</v>
      </c>
      <c r="M43" s="28">
        <v>1600</v>
      </c>
      <c r="N43" s="26">
        <v>720</v>
      </c>
      <c r="O43" s="26">
        <v>550</v>
      </c>
      <c r="P43" s="28"/>
      <c r="Q43" s="28"/>
      <c r="R43" s="28"/>
      <c r="S43" s="28"/>
      <c r="T43" s="72" t="s">
        <v>33</v>
      </c>
      <c r="U43" s="73"/>
      <c r="V43" s="73"/>
      <c r="W43" s="73"/>
      <c r="X43" s="73"/>
      <c r="Y43" s="74">
        <v>0</v>
      </c>
      <c r="Z43" s="74"/>
      <c r="AA43" s="74"/>
      <c r="AB43" s="74"/>
      <c r="AC43" s="73"/>
      <c r="AD43" s="73"/>
      <c r="AE43" s="73"/>
      <c r="AF43" s="73"/>
      <c r="AG43" s="75"/>
      <c r="AH43" s="75"/>
      <c r="AI43" s="75"/>
      <c r="AJ43" s="75"/>
      <c r="AK43" s="62">
        <v>3.8181818181818183</v>
      </c>
      <c r="AL43" s="76"/>
      <c r="AM43" s="80">
        <v>2.2000000000000002</v>
      </c>
      <c r="AN43" s="73">
        <v>7700.0000000000009</v>
      </c>
      <c r="AO43" s="73">
        <v>3520.0000000000005</v>
      </c>
      <c r="AP43" s="73">
        <v>1584.0000000000002</v>
      </c>
      <c r="AQ43" s="73">
        <v>1210</v>
      </c>
      <c r="AR43" s="73">
        <v>7700</v>
      </c>
      <c r="AS43" s="73">
        <v>3500</v>
      </c>
      <c r="AT43" s="73">
        <v>1600</v>
      </c>
      <c r="AU43" s="73">
        <v>1200</v>
      </c>
      <c r="AV43" s="77"/>
      <c r="AW43" s="42" t="s">
        <v>17</v>
      </c>
      <c r="AX43" s="78"/>
      <c r="AY43" s="79">
        <v>240</v>
      </c>
    </row>
    <row r="44" spans="1:51" s="42" customFormat="1" ht="15.75" hidden="1" x14ac:dyDescent="0.25">
      <c r="A44" s="25"/>
      <c r="B44" s="25"/>
      <c r="C44" s="25"/>
      <c r="D44" s="25"/>
      <c r="F44" s="26"/>
      <c r="G44" s="26"/>
      <c r="H44" s="20" t="s">
        <v>144</v>
      </c>
      <c r="I44" s="20" t="s">
        <v>144</v>
      </c>
      <c r="J44" s="27"/>
      <c r="K44" s="20" t="s">
        <v>144</v>
      </c>
      <c r="L44" s="28"/>
      <c r="M44" s="28"/>
      <c r="N44" s="26"/>
      <c r="O44" s="26"/>
      <c r="P44" s="28"/>
      <c r="Q44" s="28"/>
      <c r="R44" s="28"/>
      <c r="S44" s="28"/>
      <c r="T44" s="72"/>
      <c r="U44" s="73"/>
      <c r="V44" s="73"/>
      <c r="W44" s="73"/>
      <c r="X44" s="73"/>
      <c r="Y44" s="74"/>
      <c r="Z44" s="74"/>
      <c r="AA44" s="74"/>
      <c r="AB44" s="74"/>
      <c r="AC44" s="73"/>
      <c r="AD44" s="73"/>
      <c r="AE44" s="73"/>
      <c r="AF44" s="73"/>
      <c r="AG44" s="75"/>
      <c r="AH44" s="75"/>
      <c r="AI44" s="75"/>
      <c r="AJ44" s="75"/>
      <c r="AK44" s="62"/>
      <c r="AL44" s="76"/>
      <c r="AM44" s="80"/>
      <c r="AN44" s="73"/>
      <c r="AO44" s="73"/>
      <c r="AP44" s="73"/>
      <c r="AQ44" s="73"/>
      <c r="AR44" s="73"/>
      <c r="AS44" s="73"/>
      <c r="AT44" s="73"/>
      <c r="AU44" s="73"/>
      <c r="AV44" s="77"/>
      <c r="AX44" s="78"/>
      <c r="AY44" s="79"/>
    </row>
    <row r="45" spans="1:51" s="42" customFormat="1" ht="15.75" hidden="1" x14ac:dyDescent="0.25">
      <c r="A45" s="25"/>
      <c r="B45" s="25"/>
      <c r="C45" s="25"/>
      <c r="D45" s="25"/>
      <c r="F45" s="26"/>
      <c r="G45" s="26"/>
      <c r="H45" s="20" t="s">
        <v>144</v>
      </c>
      <c r="I45" s="20" t="s">
        <v>144</v>
      </c>
      <c r="J45" s="27"/>
      <c r="K45" s="20" t="s">
        <v>144</v>
      </c>
      <c r="L45" s="28"/>
      <c r="M45" s="28"/>
      <c r="N45" s="26"/>
      <c r="O45" s="26"/>
      <c r="P45" s="28"/>
      <c r="Q45" s="28"/>
      <c r="R45" s="28"/>
      <c r="S45" s="28"/>
      <c r="T45" s="72"/>
      <c r="U45" s="73"/>
      <c r="V45" s="73"/>
      <c r="W45" s="73"/>
      <c r="X45" s="73"/>
      <c r="Y45" s="74"/>
      <c r="Z45" s="74"/>
      <c r="AA45" s="74"/>
      <c r="AB45" s="74"/>
      <c r="AC45" s="73"/>
      <c r="AD45" s="73"/>
      <c r="AE45" s="73"/>
      <c r="AF45" s="73"/>
      <c r="AG45" s="75"/>
      <c r="AH45" s="75"/>
      <c r="AI45" s="75"/>
      <c r="AJ45" s="75"/>
      <c r="AK45" s="62"/>
      <c r="AL45" s="76"/>
      <c r="AM45" s="80"/>
      <c r="AN45" s="73"/>
      <c r="AO45" s="73"/>
      <c r="AP45" s="73"/>
      <c r="AQ45" s="73"/>
      <c r="AR45" s="73"/>
      <c r="AS45" s="73"/>
      <c r="AT45" s="73"/>
      <c r="AU45" s="73"/>
      <c r="AV45" s="77"/>
      <c r="AX45" s="78"/>
      <c r="AY45" s="79"/>
    </row>
    <row r="46" spans="1:51" s="42" customFormat="1" ht="15.75" hidden="1" x14ac:dyDescent="0.25">
      <c r="A46" s="25"/>
      <c r="B46" s="25"/>
      <c r="C46" s="25"/>
      <c r="D46" s="25"/>
      <c r="F46" s="26"/>
      <c r="G46" s="26"/>
      <c r="H46" s="20" t="s">
        <v>144</v>
      </c>
      <c r="I46" s="20" t="s">
        <v>144</v>
      </c>
      <c r="J46" s="27"/>
      <c r="K46" s="20" t="s">
        <v>144</v>
      </c>
      <c r="L46" s="28"/>
      <c r="M46" s="28"/>
      <c r="N46" s="26"/>
      <c r="O46" s="26"/>
      <c r="P46" s="28"/>
      <c r="Q46" s="28"/>
      <c r="R46" s="28"/>
      <c r="S46" s="28"/>
      <c r="T46" s="72"/>
      <c r="U46" s="73"/>
      <c r="V46" s="73"/>
      <c r="W46" s="73"/>
      <c r="X46" s="73"/>
      <c r="Y46" s="74"/>
      <c r="Z46" s="74"/>
      <c r="AA46" s="74"/>
      <c r="AB46" s="74"/>
      <c r="AC46" s="73"/>
      <c r="AD46" s="73"/>
      <c r="AE46" s="73"/>
      <c r="AF46" s="73"/>
      <c r="AG46" s="75"/>
      <c r="AH46" s="75"/>
      <c r="AI46" s="75"/>
      <c r="AJ46" s="75"/>
      <c r="AK46" s="62"/>
      <c r="AL46" s="76"/>
      <c r="AM46" s="80"/>
      <c r="AN46" s="73"/>
      <c r="AO46" s="73"/>
      <c r="AP46" s="73"/>
      <c r="AQ46" s="73"/>
      <c r="AR46" s="73"/>
      <c r="AS46" s="73"/>
      <c r="AT46" s="73"/>
      <c r="AU46" s="73"/>
      <c r="AV46" s="77"/>
      <c r="AX46" s="78"/>
      <c r="AY46" s="79"/>
    </row>
    <row r="47" spans="1:51" s="42" customFormat="1" ht="15.75" hidden="1" x14ac:dyDescent="0.25">
      <c r="A47" s="25"/>
      <c r="B47" s="25"/>
      <c r="C47" s="25"/>
      <c r="D47" s="25"/>
      <c r="F47" s="26"/>
      <c r="G47" s="26"/>
      <c r="H47" s="20" t="s">
        <v>144</v>
      </c>
      <c r="I47" s="20" t="s">
        <v>144</v>
      </c>
      <c r="J47" s="27"/>
      <c r="K47" s="20" t="s">
        <v>144</v>
      </c>
      <c r="L47" s="28"/>
      <c r="M47" s="28"/>
      <c r="N47" s="26"/>
      <c r="O47" s="26"/>
      <c r="P47" s="28"/>
      <c r="Q47" s="28"/>
      <c r="R47" s="28"/>
      <c r="S47" s="28"/>
      <c r="T47" s="72"/>
      <c r="U47" s="73"/>
      <c r="V47" s="73"/>
      <c r="W47" s="73"/>
      <c r="X47" s="73"/>
      <c r="Y47" s="74"/>
      <c r="Z47" s="74"/>
      <c r="AA47" s="74"/>
      <c r="AB47" s="74"/>
      <c r="AC47" s="73"/>
      <c r="AD47" s="73"/>
      <c r="AE47" s="73"/>
      <c r="AF47" s="73"/>
      <c r="AG47" s="75"/>
      <c r="AH47" s="75"/>
      <c r="AI47" s="75"/>
      <c r="AJ47" s="75"/>
      <c r="AK47" s="62"/>
      <c r="AL47" s="76"/>
      <c r="AM47" s="80"/>
      <c r="AN47" s="73"/>
      <c r="AO47" s="73"/>
      <c r="AP47" s="73"/>
      <c r="AQ47" s="73"/>
      <c r="AR47" s="73"/>
      <c r="AS47" s="73"/>
      <c r="AT47" s="73"/>
      <c r="AU47" s="73"/>
      <c r="AV47" s="77"/>
      <c r="AX47" s="78"/>
      <c r="AY47" s="79"/>
    </row>
    <row r="48" spans="1:51" s="42" customFormat="1" ht="15.75" hidden="1" x14ac:dyDescent="0.25">
      <c r="A48" s="25"/>
      <c r="B48" s="25"/>
      <c r="C48" s="25"/>
      <c r="D48" s="25"/>
      <c r="F48" s="26"/>
      <c r="G48" s="26"/>
      <c r="H48" s="20" t="s">
        <v>144</v>
      </c>
      <c r="I48" s="20" t="s">
        <v>144</v>
      </c>
      <c r="J48" s="27"/>
      <c r="K48" s="20" t="s">
        <v>144</v>
      </c>
      <c r="L48" s="28"/>
      <c r="M48" s="28"/>
      <c r="N48" s="26"/>
      <c r="O48" s="26"/>
      <c r="P48" s="28"/>
      <c r="Q48" s="28"/>
      <c r="R48" s="28"/>
      <c r="S48" s="28"/>
      <c r="T48" s="72"/>
      <c r="U48" s="73"/>
      <c r="V48" s="73"/>
      <c r="W48" s="73"/>
      <c r="X48" s="73"/>
      <c r="Y48" s="74"/>
      <c r="Z48" s="74"/>
      <c r="AA48" s="74"/>
      <c r="AB48" s="74"/>
      <c r="AC48" s="73"/>
      <c r="AD48" s="73"/>
      <c r="AE48" s="73"/>
      <c r="AF48" s="73"/>
      <c r="AG48" s="75"/>
      <c r="AH48" s="75"/>
      <c r="AI48" s="75"/>
      <c r="AJ48" s="75"/>
      <c r="AK48" s="62"/>
      <c r="AL48" s="76"/>
      <c r="AM48" s="80"/>
      <c r="AN48" s="73"/>
      <c r="AO48" s="73"/>
      <c r="AP48" s="73"/>
      <c r="AQ48" s="73"/>
      <c r="AR48" s="73"/>
      <c r="AS48" s="73"/>
      <c r="AT48" s="73"/>
      <c r="AU48" s="73"/>
      <c r="AV48" s="77"/>
      <c r="AX48" s="78"/>
      <c r="AY48" s="79"/>
    </row>
    <row r="49" spans="1:51" s="42" customFormat="1" ht="15.75" hidden="1" x14ac:dyDescent="0.25">
      <c r="A49" s="25"/>
      <c r="B49" s="25"/>
      <c r="C49" s="25"/>
      <c r="D49" s="25"/>
      <c r="F49" s="26"/>
      <c r="G49" s="26"/>
      <c r="H49" s="20" t="s">
        <v>144</v>
      </c>
      <c r="I49" s="20" t="s">
        <v>144</v>
      </c>
      <c r="J49" s="27"/>
      <c r="K49" s="20" t="s">
        <v>144</v>
      </c>
      <c r="L49" s="28"/>
      <c r="M49" s="28"/>
      <c r="N49" s="26"/>
      <c r="O49" s="26"/>
      <c r="P49" s="28"/>
      <c r="Q49" s="28"/>
      <c r="R49" s="28"/>
      <c r="S49" s="28"/>
      <c r="T49" s="72"/>
      <c r="U49" s="73"/>
      <c r="V49" s="73"/>
      <c r="W49" s="73"/>
      <c r="X49" s="73"/>
      <c r="Y49" s="74"/>
      <c r="Z49" s="74"/>
      <c r="AA49" s="74"/>
      <c r="AB49" s="74"/>
      <c r="AC49" s="73"/>
      <c r="AD49" s="73"/>
      <c r="AE49" s="73"/>
      <c r="AF49" s="73"/>
      <c r="AG49" s="75"/>
      <c r="AH49" s="75"/>
      <c r="AI49" s="75"/>
      <c r="AJ49" s="75"/>
      <c r="AK49" s="62"/>
      <c r="AL49" s="76"/>
      <c r="AM49" s="80"/>
      <c r="AN49" s="73"/>
      <c r="AO49" s="73"/>
      <c r="AP49" s="73"/>
      <c r="AQ49" s="73"/>
      <c r="AR49" s="73"/>
      <c r="AS49" s="73"/>
      <c r="AT49" s="73"/>
      <c r="AU49" s="73"/>
      <c r="AV49" s="77"/>
      <c r="AX49" s="78"/>
      <c r="AY49" s="79"/>
    </row>
    <row r="50" spans="1:51" s="42" customFormat="1" ht="47.25" x14ac:dyDescent="0.25">
      <c r="A50" s="25" t="s">
        <v>82</v>
      </c>
      <c r="B50" s="25" t="s">
        <v>83</v>
      </c>
      <c r="C50" s="25" t="s">
        <v>84</v>
      </c>
      <c r="D50" s="25" t="s">
        <v>85</v>
      </c>
      <c r="E50" s="42" t="s">
        <v>17</v>
      </c>
      <c r="F50" s="26"/>
      <c r="G50" s="26" t="s">
        <v>35</v>
      </c>
      <c r="H50" s="20" t="s">
        <v>14</v>
      </c>
      <c r="I50" s="20" t="s">
        <v>148</v>
      </c>
      <c r="J50" s="27" t="s">
        <v>14</v>
      </c>
      <c r="K50" s="20" t="s">
        <v>34</v>
      </c>
      <c r="L50" s="28">
        <v>3000</v>
      </c>
      <c r="M50" s="28">
        <v>1400</v>
      </c>
      <c r="N50" s="26">
        <v>720</v>
      </c>
      <c r="O50" s="26">
        <v>550</v>
      </c>
      <c r="P50" s="28"/>
      <c r="Q50" s="28"/>
      <c r="R50" s="28"/>
      <c r="S50" s="28"/>
      <c r="T50" s="72" t="s">
        <v>35</v>
      </c>
      <c r="U50" s="73"/>
      <c r="V50" s="73"/>
      <c r="W50" s="73"/>
      <c r="X50" s="73"/>
      <c r="Y50" s="74">
        <v>0</v>
      </c>
      <c r="Z50" s="74"/>
      <c r="AA50" s="74"/>
      <c r="AB50" s="74"/>
      <c r="AC50" s="73"/>
      <c r="AD50" s="73"/>
      <c r="AE50" s="73"/>
      <c r="AF50" s="73"/>
      <c r="AG50" s="75"/>
      <c r="AH50" s="75"/>
      <c r="AI50" s="75"/>
      <c r="AJ50" s="75"/>
      <c r="AK50" s="62">
        <v>3.2666666666666666</v>
      </c>
      <c r="AL50" s="76"/>
      <c r="AM50" s="76">
        <v>1.8963225201099441</v>
      </c>
      <c r="AN50" s="73">
        <v>5688.9675603298319</v>
      </c>
      <c r="AO50" s="73">
        <v>2654.8515281539217</v>
      </c>
      <c r="AP50" s="73">
        <v>1365.3522144791598</v>
      </c>
      <c r="AQ50" s="73">
        <v>1042.9773860604691</v>
      </c>
      <c r="AR50" s="73">
        <v>5700</v>
      </c>
      <c r="AS50" s="73">
        <v>2700</v>
      </c>
      <c r="AT50" s="73">
        <v>1400</v>
      </c>
      <c r="AU50" s="73">
        <v>1000</v>
      </c>
      <c r="AV50" s="77"/>
      <c r="AW50" s="42" t="s">
        <v>17</v>
      </c>
      <c r="AX50" s="78"/>
      <c r="AY50" s="79"/>
    </row>
    <row r="51" spans="1:51" s="42" customFormat="1" ht="15.75" hidden="1" x14ac:dyDescent="0.25">
      <c r="A51" s="25"/>
      <c r="B51" s="25"/>
      <c r="C51" s="25"/>
      <c r="D51" s="25"/>
      <c r="F51" s="26"/>
      <c r="G51" s="26"/>
      <c r="H51" s="20" t="s">
        <v>144</v>
      </c>
      <c r="I51" s="20" t="s">
        <v>144</v>
      </c>
      <c r="J51" s="27"/>
      <c r="K51" s="20" t="s">
        <v>144</v>
      </c>
      <c r="L51" s="28"/>
      <c r="M51" s="28"/>
      <c r="N51" s="26"/>
      <c r="O51" s="26"/>
      <c r="P51" s="28"/>
      <c r="Q51" s="28"/>
      <c r="R51" s="28"/>
      <c r="S51" s="28"/>
      <c r="T51" s="72"/>
      <c r="U51" s="73"/>
      <c r="V51" s="73"/>
      <c r="W51" s="73"/>
      <c r="X51" s="73"/>
      <c r="Y51" s="74"/>
      <c r="Z51" s="74"/>
      <c r="AA51" s="74"/>
      <c r="AB51" s="74"/>
      <c r="AC51" s="73"/>
      <c r="AD51" s="73"/>
      <c r="AE51" s="73"/>
      <c r="AF51" s="73"/>
      <c r="AG51" s="75"/>
      <c r="AH51" s="75"/>
      <c r="AI51" s="75"/>
      <c r="AJ51" s="75"/>
      <c r="AK51" s="62"/>
      <c r="AL51" s="76"/>
      <c r="AM51" s="76"/>
      <c r="AN51" s="73"/>
      <c r="AO51" s="73"/>
      <c r="AP51" s="73"/>
      <c r="AQ51" s="73"/>
      <c r="AR51" s="73"/>
      <c r="AS51" s="73"/>
      <c r="AT51" s="73"/>
      <c r="AU51" s="73"/>
      <c r="AV51" s="77"/>
      <c r="AX51" s="78"/>
      <c r="AY51" s="79"/>
    </row>
    <row r="52" spans="1:51" s="42" customFormat="1" ht="15.75" hidden="1" x14ac:dyDescent="0.25">
      <c r="A52" s="25"/>
      <c r="B52" s="25"/>
      <c r="C52" s="25"/>
      <c r="D52" s="25"/>
      <c r="F52" s="26"/>
      <c r="G52" s="26"/>
      <c r="H52" s="20" t="s">
        <v>144</v>
      </c>
      <c r="I52" s="20" t="s">
        <v>144</v>
      </c>
      <c r="J52" s="27"/>
      <c r="K52" s="20" t="s">
        <v>144</v>
      </c>
      <c r="L52" s="28"/>
      <c r="M52" s="28"/>
      <c r="N52" s="26"/>
      <c r="O52" s="26"/>
      <c r="P52" s="28"/>
      <c r="Q52" s="28"/>
      <c r="R52" s="28"/>
      <c r="S52" s="28"/>
      <c r="T52" s="72"/>
      <c r="U52" s="73"/>
      <c r="V52" s="73"/>
      <c r="W52" s="73"/>
      <c r="X52" s="73"/>
      <c r="Y52" s="74"/>
      <c r="Z52" s="74"/>
      <c r="AA52" s="74"/>
      <c r="AB52" s="74"/>
      <c r="AC52" s="73"/>
      <c r="AD52" s="73"/>
      <c r="AE52" s="73"/>
      <c r="AF52" s="73"/>
      <c r="AG52" s="75"/>
      <c r="AH52" s="75"/>
      <c r="AI52" s="75"/>
      <c r="AJ52" s="75"/>
      <c r="AK52" s="62"/>
      <c r="AL52" s="76"/>
      <c r="AM52" s="76"/>
      <c r="AN52" s="73"/>
      <c r="AO52" s="73"/>
      <c r="AP52" s="73"/>
      <c r="AQ52" s="73"/>
      <c r="AR52" s="73"/>
      <c r="AS52" s="73"/>
      <c r="AT52" s="73"/>
      <c r="AU52" s="73"/>
      <c r="AV52" s="77"/>
      <c r="AX52" s="78"/>
      <c r="AY52" s="79"/>
    </row>
    <row r="53" spans="1:51" s="42" customFormat="1" ht="15.75" hidden="1" x14ac:dyDescent="0.25">
      <c r="A53" s="25"/>
      <c r="B53" s="25"/>
      <c r="C53" s="25"/>
      <c r="D53" s="25"/>
      <c r="F53" s="26"/>
      <c r="G53" s="26"/>
      <c r="H53" s="20" t="s">
        <v>144</v>
      </c>
      <c r="I53" s="20" t="s">
        <v>144</v>
      </c>
      <c r="J53" s="27"/>
      <c r="K53" s="20" t="s">
        <v>144</v>
      </c>
      <c r="L53" s="28"/>
      <c r="M53" s="28"/>
      <c r="N53" s="26"/>
      <c r="O53" s="26"/>
      <c r="P53" s="28"/>
      <c r="Q53" s="28"/>
      <c r="R53" s="28"/>
      <c r="S53" s="28"/>
      <c r="T53" s="72"/>
      <c r="U53" s="73"/>
      <c r="V53" s="73"/>
      <c r="W53" s="73"/>
      <c r="X53" s="73"/>
      <c r="Y53" s="74"/>
      <c r="Z53" s="74"/>
      <c r="AA53" s="74"/>
      <c r="AB53" s="74"/>
      <c r="AC53" s="73"/>
      <c r="AD53" s="73"/>
      <c r="AE53" s="73"/>
      <c r="AF53" s="73"/>
      <c r="AG53" s="75"/>
      <c r="AH53" s="75"/>
      <c r="AI53" s="75"/>
      <c r="AJ53" s="75"/>
      <c r="AK53" s="62"/>
      <c r="AL53" s="76"/>
      <c r="AM53" s="76"/>
      <c r="AN53" s="73"/>
      <c r="AO53" s="73"/>
      <c r="AP53" s="73"/>
      <c r="AQ53" s="73"/>
      <c r="AR53" s="73"/>
      <c r="AS53" s="73"/>
      <c r="AT53" s="73"/>
      <c r="AU53" s="73"/>
      <c r="AV53" s="77"/>
      <c r="AX53" s="78"/>
      <c r="AY53" s="79"/>
    </row>
    <row r="54" spans="1:51" s="42" customFormat="1" ht="15.75" hidden="1" x14ac:dyDescent="0.25">
      <c r="A54" s="25"/>
      <c r="B54" s="25"/>
      <c r="C54" s="25"/>
      <c r="D54" s="25"/>
      <c r="F54" s="26"/>
      <c r="G54" s="26"/>
      <c r="H54" s="20" t="s">
        <v>144</v>
      </c>
      <c r="I54" s="20" t="s">
        <v>144</v>
      </c>
      <c r="J54" s="27"/>
      <c r="K54" s="20" t="s">
        <v>144</v>
      </c>
      <c r="L54" s="28"/>
      <c r="M54" s="28"/>
      <c r="N54" s="26"/>
      <c r="O54" s="26"/>
      <c r="P54" s="28"/>
      <c r="Q54" s="28"/>
      <c r="R54" s="28"/>
      <c r="S54" s="28"/>
      <c r="T54" s="72"/>
      <c r="U54" s="73"/>
      <c r="V54" s="73"/>
      <c r="W54" s="73"/>
      <c r="X54" s="73"/>
      <c r="Y54" s="74"/>
      <c r="Z54" s="74"/>
      <c r="AA54" s="74"/>
      <c r="AB54" s="74"/>
      <c r="AC54" s="73"/>
      <c r="AD54" s="73"/>
      <c r="AE54" s="73"/>
      <c r="AF54" s="73"/>
      <c r="AG54" s="75"/>
      <c r="AH54" s="75"/>
      <c r="AI54" s="75"/>
      <c r="AJ54" s="75"/>
      <c r="AK54" s="62"/>
      <c r="AL54" s="76"/>
      <c r="AM54" s="76"/>
      <c r="AN54" s="73"/>
      <c r="AO54" s="73"/>
      <c r="AP54" s="73"/>
      <c r="AQ54" s="73"/>
      <c r="AR54" s="73"/>
      <c r="AS54" s="73"/>
      <c r="AT54" s="73"/>
      <c r="AU54" s="73"/>
      <c r="AV54" s="77"/>
      <c r="AX54" s="78"/>
      <c r="AY54" s="79"/>
    </row>
    <row r="55" spans="1:51" s="42" customFormat="1" ht="15.75" hidden="1" x14ac:dyDescent="0.25">
      <c r="A55" s="25"/>
      <c r="B55" s="25"/>
      <c r="C55" s="25"/>
      <c r="D55" s="25"/>
      <c r="F55" s="26"/>
      <c r="G55" s="26"/>
      <c r="H55" s="20" t="s">
        <v>144</v>
      </c>
      <c r="I55" s="20" t="s">
        <v>144</v>
      </c>
      <c r="J55" s="27"/>
      <c r="K55" s="20" t="s">
        <v>144</v>
      </c>
      <c r="L55" s="28"/>
      <c r="M55" s="28"/>
      <c r="N55" s="26"/>
      <c r="O55" s="26"/>
      <c r="P55" s="28"/>
      <c r="Q55" s="28"/>
      <c r="R55" s="28"/>
      <c r="S55" s="28"/>
      <c r="T55" s="72"/>
      <c r="U55" s="73"/>
      <c r="V55" s="73"/>
      <c r="W55" s="73"/>
      <c r="X55" s="73"/>
      <c r="Y55" s="74"/>
      <c r="Z55" s="74"/>
      <c r="AA55" s="74"/>
      <c r="AB55" s="74"/>
      <c r="AC55" s="73"/>
      <c r="AD55" s="73"/>
      <c r="AE55" s="73"/>
      <c r="AF55" s="73"/>
      <c r="AG55" s="75"/>
      <c r="AH55" s="75"/>
      <c r="AI55" s="75"/>
      <c r="AJ55" s="75"/>
      <c r="AK55" s="62"/>
      <c r="AL55" s="76"/>
      <c r="AM55" s="76"/>
      <c r="AN55" s="73"/>
      <c r="AO55" s="73"/>
      <c r="AP55" s="73"/>
      <c r="AQ55" s="73"/>
      <c r="AR55" s="73"/>
      <c r="AS55" s="73"/>
      <c r="AT55" s="73"/>
      <c r="AU55" s="73"/>
      <c r="AV55" s="77"/>
      <c r="AX55" s="78"/>
      <c r="AY55" s="79"/>
    </row>
    <row r="56" spans="1:51" s="42" customFormat="1" ht="15.75" hidden="1" x14ac:dyDescent="0.25">
      <c r="A56" s="25"/>
      <c r="B56" s="25"/>
      <c r="C56" s="25"/>
      <c r="D56" s="25"/>
      <c r="F56" s="26"/>
      <c r="G56" s="26"/>
      <c r="H56" s="20" t="s">
        <v>144</v>
      </c>
      <c r="I56" s="20" t="s">
        <v>144</v>
      </c>
      <c r="J56" s="27"/>
      <c r="K56" s="20" t="s">
        <v>144</v>
      </c>
      <c r="L56" s="28"/>
      <c r="M56" s="28"/>
      <c r="N56" s="26"/>
      <c r="O56" s="26"/>
      <c r="P56" s="28"/>
      <c r="Q56" s="28"/>
      <c r="R56" s="28"/>
      <c r="S56" s="28"/>
      <c r="T56" s="72"/>
      <c r="U56" s="73"/>
      <c r="V56" s="73"/>
      <c r="W56" s="73"/>
      <c r="X56" s="73"/>
      <c r="Y56" s="74"/>
      <c r="Z56" s="74"/>
      <c r="AA56" s="74"/>
      <c r="AB56" s="74"/>
      <c r="AC56" s="73"/>
      <c r="AD56" s="73"/>
      <c r="AE56" s="73"/>
      <c r="AF56" s="73"/>
      <c r="AG56" s="75"/>
      <c r="AH56" s="75"/>
      <c r="AI56" s="75"/>
      <c r="AJ56" s="75"/>
      <c r="AK56" s="62"/>
      <c r="AL56" s="76"/>
      <c r="AM56" s="76"/>
      <c r="AN56" s="73"/>
      <c r="AO56" s="73"/>
      <c r="AP56" s="73"/>
      <c r="AQ56" s="73"/>
      <c r="AR56" s="73"/>
      <c r="AS56" s="73"/>
      <c r="AT56" s="73"/>
      <c r="AU56" s="73"/>
      <c r="AV56" s="77"/>
      <c r="AX56" s="78"/>
      <c r="AY56" s="79"/>
    </row>
    <row r="57" spans="1:51" s="42" customFormat="1" ht="47.25" x14ac:dyDescent="0.25">
      <c r="A57" s="25" t="s">
        <v>86</v>
      </c>
      <c r="B57" s="25" t="s">
        <v>87</v>
      </c>
      <c r="C57" s="25" t="s">
        <v>88</v>
      </c>
      <c r="D57" s="25" t="s">
        <v>89</v>
      </c>
      <c r="E57" s="42" t="s">
        <v>17</v>
      </c>
      <c r="F57" s="26"/>
      <c r="G57" s="26" t="s">
        <v>37</v>
      </c>
      <c r="H57" s="20" t="s">
        <v>14</v>
      </c>
      <c r="I57" s="20" t="s">
        <v>34</v>
      </c>
      <c r="J57" s="27" t="s">
        <v>14</v>
      </c>
      <c r="K57" s="20" t="s">
        <v>36</v>
      </c>
      <c r="L57" s="28">
        <v>2500</v>
      </c>
      <c r="M57" s="28">
        <v>1200</v>
      </c>
      <c r="N57" s="26">
        <v>720</v>
      </c>
      <c r="O57" s="26">
        <v>550</v>
      </c>
      <c r="P57" s="28"/>
      <c r="Q57" s="28"/>
      <c r="R57" s="28"/>
      <c r="S57" s="28"/>
      <c r="T57" s="72" t="s">
        <v>37</v>
      </c>
      <c r="U57" s="73"/>
      <c r="V57" s="73"/>
      <c r="W57" s="73"/>
      <c r="X57" s="73"/>
      <c r="Y57" s="74"/>
      <c r="Z57" s="74"/>
      <c r="AA57" s="74"/>
      <c r="AB57" s="74"/>
      <c r="AC57" s="73"/>
      <c r="AD57" s="73"/>
      <c r="AE57" s="73"/>
      <c r="AF57" s="73"/>
      <c r="AG57" s="75"/>
      <c r="AH57" s="75"/>
      <c r="AI57" s="75"/>
      <c r="AJ57" s="75"/>
      <c r="AK57" s="62">
        <v>3.6195454545454546</v>
      </c>
      <c r="AL57" s="76"/>
      <c r="AM57" s="80">
        <v>2.1</v>
      </c>
      <c r="AN57" s="73">
        <v>5250</v>
      </c>
      <c r="AO57" s="73">
        <v>2520</v>
      </c>
      <c r="AP57" s="73">
        <v>1512</v>
      </c>
      <c r="AQ57" s="73">
        <v>1155</v>
      </c>
      <c r="AR57" s="73">
        <v>5300</v>
      </c>
      <c r="AS57" s="73">
        <v>2500</v>
      </c>
      <c r="AT57" s="73">
        <v>1500</v>
      </c>
      <c r="AU57" s="73">
        <v>1200</v>
      </c>
      <c r="AV57" s="77"/>
      <c r="AW57" s="42" t="s">
        <v>17</v>
      </c>
      <c r="AX57" s="78"/>
      <c r="AY57" s="79">
        <v>420</v>
      </c>
    </row>
    <row r="58" spans="1:51" s="42" customFormat="1" ht="15.75" hidden="1" x14ac:dyDescent="0.25">
      <c r="A58" s="25"/>
      <c r="B58" s="25"/>
      <c r="C58" s="25"/>
      <c r="D58" s="25"/>
      <c r="F58" s="26"/>
      <c r="G58" s="26"/>
      <c r="H58" s="20" t="s">
        <v>144</v>
      </c>
      <c r="I58" s="20" t="s">
        <v>144</v>
      </c>
      <c r="J58" s="27"/>
      <c r="K58" s="20" t="s">
        <v>144</v>
      </c>
      <c r="L58" s="28"/>
      <c r="M58" s="28"/>
      <c r="N58" s="26"/>
      <c r="O58" s="26"/>
      <c r="P58" s="28"/>
      <c r="Q58" s="28"/>
      <c r="R58" s="28"/>
      <c r="S58" s="28"/>
      <c r="T58" s="72"/>
      <c r="U58" s="73"/>
      <c r="V58" s="73"/>
      <c r="W58" s="73"/>
      <c r="X58" s="73"/>
      <c r="Y58" s="74"/>
      <c r="Z58" s="74"/>
      <c r="AA58" s="74"/>
      <c r="AB58" s="74"/>
      <c r="AC58" s="73"/>
      <c r="AD58" s="73"/>
      <c r="AE58" s="73"/>
      <c r="AF58" s="73"/>
      <c r="AG58" s="75"/>
      <c r="AH58" s="75"/>
      <c r="AI58" s="75"/>
      <c r="AJ58" s="75"/>
      <c r="AK58" s="62"/>
      <c r="AL58" s="76"/>
      <c r="AM58" s="80"/>
      <c r="AN58" s="73"/>
      <c r="AO58" s="73"/>
      <c r="AP58" s="73"/>
      <c r="AQ58" s="73"/>
      <c r="AR58" s="73"/>
      <c r="AS58" s="73"/>
      <c r="AT58" s="73"/>
      <c r="AU58" s="73"/>
      <c r="AV58" s="77"/>
      <c r="AX58" s="78"/>
      <c r="AY58" s="79"/>
    </row>
    <row r="59" spans="1:51" s="42" customFormat="1" ht="15.75" hidden="1" x14ac:dyDescent="0.25">
      <c r="A59" s="25"/>
      <c r="B59" s="25"/>
      <c r="C59" s="25"/>
      <c r="D59" s="25"/>
      <c r="F59" s="26"/>
      <c r="G59" s="26"/>
      <c r="H59" s="20" t="s">
        <v>144</v>
      </c>
      <c r="I59" s="20" t="s">
        <v>144</v>
      </c>
      <c r="J59" s="27"/>
      <c r="K59" s="20" t="s">
        <v>144</v>
      </c>
      <c r="L59" s="28"/>
      <c r="M59" s="28"/>
      <c r="N59" s="26"/>
      <c r="O59" s="26"/>
      <c r="P59" s="28"/>
      <c r="Q59" s="28"/>
      <c r="R59" s="28"/>
      <c r="S59" s="28"/>
      <c r="T59" s="72"/>
      <c r="U59" s="73"/>
      <c r="V59" s="73"/>
      <c r="W59" s="73"/>
      <c r="X59" s="73"/>
      <c r="Y59" s="74"/>
      <c r="Z59" s="74"/>
      <c r="AA59" s="74"/>
      <c r="AB59" s="74"/>
      <c r="AC59" s="73"/>
      <c r="AD59" s="73"/>
      <c r="AE59" s="73"/>
      <c r="AF59" s="73"/>
      <c r="AG59" s="75"/>
      <c r="AH59" s="75"/>
      <c r="AI59" s="75"/>
      <c r="AJ59" s="75"/>
      <c r="AK59" s="62"/>
      <c r="AL59" s="76"/>
      <c r="AM59" s="80"/>
      <c r="AN59" s="73"/>
      <c r="AO59" s="73"/>
      <c r="AP59" s="73"/>
      <c r="AQ59" s="73"/>
      <c r="AR59" s="73"/>
      <c r="AS59" s="73"/>
      <c r="AT59" s="73"/>
      <c r="AU59" s="73"/>
      <c r="AV59" s="77"/>
      <c r="AX59" s="78"/>
      <c r="AY59" s="79"/>
    </row>
    <row r="60" spans="1:51" s="42" customFormat="1" ht="15.75" hidden="1" x14ac:dyDescent="0.25">
      <c r="A60" s="25"/>
      <c r="B60" s="25"/>
      <c r="C60" s="25"/>
      <c r="D60" s="25"/>
      <c r="F60" s="26"/>
      <c r="G60" s="26"/>
      <c r="H60" s="20" t="s">
        <v>144</v>
      </c>
      <c r="I60" s="20" t="s">
        <v>144</v>
      </c>
      <c r="J60" s="27"/>
      <c r="K60" s="20" t="s">
        <v>144</v>
      </c>
      <c r="L60" s="28"/>
      <c r="M60" s="28"/>
      <c r="N60" s="26"/>
      <c r="O60" s="26"/>
      <c r="P60" s="28"/>
      <c r="Q60" s="28"/>
      <c r="R60" s="28"/>
      <c r="S60" s="28"/>
      <c r="T60" s="72"/>
      <c r="U60" s="73"/>
      <c r="V60" s="73"/>
      <c r="W60" s="73"/>
      <c r="X60" s="73"/>
      <c r="Y60" s="74"/>
      <c r="Z60" s="74"/>
      <c r="AA60" s="74"/>
      <c r="AB60" s="74"/>
      <c r="AC60" s="73"/>
      <c r="AD60" s="73"/>
      <c r="AE60" s="73"/>
      <c r="AF60" s="73"/>
      <c r="AG60" s="75"/>
      <c r="AH60" s="75"/>
      <c r="AI60" s="75"/>
      <c r="AJ60" s="75"/>
      <c r="AK60" s="62"/>
      <c r="AL60" s="76"/>
      <c r="AM60" s="80"/>
      <c r="AN60" s="73"/>
      <c r="AO60" s="73"/>
      <c r="AP60" s="73"/>
      <c r="AQ60" s="73"/>
      <c r="AR60" s="73"/>
      <c r="AS60" s="73"/>
      <c r="AT60" s="73"/>
      <c r="AU60" s="73"/>
      <c r="AV60" s="77"/>
      <c r="AX60" s="78"/>
      <c r="AY60" s="79"/>
    </row>
    <row r="61" spans="1:51" s="42" customFormat="1" ht="15.75" hidden="1" x14ac:dyDescent="0.25">
      <c r="A61" s="25"/>
      <c r="B61" s="25"/>
      <c r="C61" s="25"/>
      <c r="D61" s="25"/>
      <c r="F61" s="26"/>
      <c r="G61" s="26"/>
      <c r="H61" s="20" t="s">
        <v>144</v>
      </c>
      <c r="I61" s="20" t="s">
        <v>144</v>
      </c>
      <c r="J61" s="27"/>
      <c r="K61" s="20" t="s">
        <v>144</v>
      </c>
      <c r="L61" s="28"/>
      <c r="M61" s="28"/>
      <c r="N61" s="26"/>
      <c r="O61" s="26"/>
      <c r="P61" s="28"/>
      <c r="Q61" s="28"/>
      <c r="R61" s="28"/>
      <c r="S61" s="28"/>
      <c r="T61" s="72"/>
      <c r="U61" s="73"/>
      <c r="V61" s="73"/>
      <c r="W61" s="73"/>
      <c r="X61" s="73"/>
      <c r="Y61" s="74"/>
      <c r="Z61" s="74"/>
      <c r="AA61" s="74"/>
      <c r="AB61" s="74"/>
      <c r="AC61" s="73"/>
      <c r="AD61" s="73"/>
      <c r="AE61" s="73"/>
      <c r="AF61" s="73"/>
      <c r="AG61" s="75"/>
      <c r="AH61" s="75"/>
      <c r="AI61" s="75"/>
      <c r="AJ61" s="75"/>
      <c r="AK61" s="62"/>
      <c r="AL61" s="76"/>
      <c r="AM61" s="80"/>
      <c r="AN61" s="73"/>
      <c r="AO61" s="73"/>
      <c r="AP61" s="73"/>
      <c r="AQ61" s="73"/>
      <c r="AR61" s="73"/>
      <c r="AS61" s="73"/>
      <c r="AT61" s="73"/>
      <c r="AU61" s="73"/>
      <c r="AV61" s="77"/>
      <c r="AX61" s="78"/>
      <c r="AY61" s="79"/>
    </row>
    <row r="62" spans="1:51" s="42" customFormat="1" ht="15.75" hidden="1" x14ac:dyDescent="0.25">
      <c r="A62" s="25"/>
      <c r="B62" s="25"/>
      <c r="C62" s="25"/>
      <c r="D62" s="25"/>
      <c r="F62" s="26"/>
      <c r="G62" s="26"/>
      <c r="H62" s="20" t="s">
        <v>144</v>
      </c>
      <c r="I62" s="20" t="s">
        <v>144</v>
      </c>
      <c r="J62" s="27"/>
      <c r="K62" s="20" t="s">
        <v>144</v>
      </c>
      <c r="L62" s="28"/>
      <c r="M62" s="28"/>
      <c r="N62" s="26"/>
      <c r="O62" s="26"/>
      <c r="P62" s="28"/>
      <c r="Q62" s="28"/>
      <c r="R62" s="28"/>
      <c r="S62" s="28"/>
      <c r="T62" s="72"/>
      <c r="U62" s="73"/>
      <c r="V62" s="73"/>
      <c r="W62" s="73"/>
      <c r="X62" s="73"/>
      <c r="Y62" s="74"/>
      <c r="Z62" s="74"/>
      <c r="AA62" s="74"/>
      <c r="AB62" s="74"/>
      <c r="AC62" s="73"/>
      <c r="AD62" s="73"/>
      <c r="AE62" s="73"/>
      <c r="AF62" s="73"/>
      <c r="AG62" s="75"/>
      <c r="AH62" s="75"/>
      <c r="AI62" s="75"/>
      <c r="AJ62" s="75"/>
      <c r="AK62" s="62"/>
      <c r="AL62" s="76"/>
      <c r="AM62" s="80"/>
      <c r="AN62" s="73"/>
      <c r="AO62" s="73"/>
      <c r="AP62" s="73"/>
      <c r="AQ62" s="73"/>
      <c r="AR62" s="73"/>
      <c r="AS62" s="73"/>
      <c r="AT62" s="73"/>
      <c r="AU62" s="73"/>
      <c r="AV62" s="77"/>
      <c r="AX62" s="78"/>
      <c r="AY62" s="79"/>
    </row>
    <row r="63" spans="1:51" s="42" customFormat="1" ht="15.75" hidden="1" x14ac:dyDescent="0.25">
      <c r="A63" s="25"/>
      <c r="B63" s="25"/>
      <c r="C63" s="25"/>
      <c r="D63" s="25"/>
      <c r="F63" s="26"/>
      <c r="G63" s="26"/>
      <c r="H63" s="20" t="s">
        <v>144</v>
      </c>
      <c r="I63" s="20" t="s">
        <v>144</v>
      </c>
      <c r="J63" s="27"/>
      <c r="K63" s="20" t="s">
        <v>144</v>
      </c>
      <c r="L63" s="28"/>
      <c r="M63" s="28"/>
      <c r="N63" s="26"/>
      <c r="O63" s="26"/>
      <c r="P63" s="28"/>
      <c r="Q63" s="28"/>
      <c r="R63" s="28"/>
      <c r="S63" s="28"/>
      <c r="T63" s="72"/>
      <c r="U63" s="73"/>
      <c r="V63" s="73"/>
      <c r="W63" s="73"/>
      <c r="X63" s="73"/>
      <c r="Y63" s="74"/>
      <c r="Z63" s="74"/>
      <c r="AA63" s="74"/>
      <c r="AB63" s="74"/>
      <c r="AC63" s="73"/>
      <c r="AD63" s="73"/>
      <c r="AE63" s="73"/>
      <c r="AF63" s="73"/>
      <c r="AG63" s="75"/>
      <c r="AH63" s="75"/>
      <c r="AI63" s="75"/>
      <c r="AJ63" s="75"/>
      <c r="AK63" s="62"/>
      <c r="AL63" s="76"/>
      <c r="AM63" s="80"/>
      <c r="AN63" s="73"/>
      <c r="AO63" s="73"/>
      <c r="AP63" s="73"/>
      <c r="AQ63" s="73"/>
      <c r="AR63" s="73"/>
      <c r="AS63" s="73"/>
      <c r="AT63" s="73"/>
      <c r="AU63" s="73"/>
      <c r="AV63" s="77"/>
      <c r="AX63" s="78"/>
      <c r="AY63" s="79"/>
    </row>
    <row r="64" spans="1:51" s="42" customFormat="1" ht="47.25" x14ac:dyDescent="0.25">
      <c r="A64" s="25" t="s">
        <v>90</v>
      </c>
      <c r="B64" s="25" t="s">
        <v>91</v>
      </c>
      <c r="C64" s="25" t="s">
        <v>92</v>
      </c>
      <c r="D64" s="25" t="s">
        <v>93</v>
      </c>
      <c r="E64" s="42" t="s">
        <v>17</v>
      </c>
      <c r="F64" s="26"/>
      <c r="G64" s="26" t="s">
        <v>38</v>
      </c>
      <c r="H64" s="20" t="s">
        <v>14</v>
      </c>
      <c r="I64" s="20" t="s">
        <v>36</v>
      </c>
      <c r="J64" s="27" t="s">
        <v>14</v>
      </c>
      <c r="K64" s="20" t="s">
        <v>39</v>
      </c>
      <c r="L64" s="28">
        <v>2000</v>
      </c>
      <c r="M64" s="28">
        <v>1000</v>
      </c>
      <c r="N64" s="26">
        <v>720</v>
      </c>
      <c r="O64" s="26">
        <v>550</v>
      </c>
      <c r="P64" s="28"/>
      <c r="Q64" s="28"/>
      <c r="R64" s="28"/>
      <c r="S64" s="28"/>
      <c r="T64" s="72" t="s">
        <v>38</v>
      </c>
      <c r="U64" s="73"/>
      <c r="V64" s="73"/>
      <c r="W64" s="73"/>
      <c r="X64" s="73"/>
      <c r="Y64" s="74"/>
      <c r="Z64" s="74">
        <v>0</v>
      </c>
      <c r="AA64" s="74"/>
      <c r="AB64" s="74"/>
      <c r="AC64" s="73"/>
      <c r="AD64" s="73"/>
      <c r="AE64" s="73"/>
      <c r="AF64" s="73"/>
      <c r="AG64" s="75"/>
      <c r="AH64" s="75"/>
      <c r="AI64" s="75"/>
      <c r="AJ64" s="75"/>
      <c r="AK64" s="62">
        <v>3.1</v>
      </c>
      <c r="AL64" s="76"/>
      <c r="AM64" s="76">
        <v>1.799571371124743</v>
      </c>
      <c r="AN64" s="73">
        <v>3599.1427422494858</v>
      </c>
      <c r="AO64" s="73">
        <v>1799.5713711247429</v>
      </c>
      <c r="AP64" s="73">
        <v>1295.691387209815</v>
      </c>
      <c r="AQ64" s="73">
        <v>989.76425411860862</v>
      </c>
      <c r="AR64" s="73">
        <v>3600</v>
      </c>
      <c r="AS64" s="73">
        <v>1800</v>
      </c>
      <c r="AT64" s="73">
        <v>1300</v>
      </c>
      <c r="AU64" s="73">
        <v>990</v>
      </c>
      <c r="AV64" s="77"/>
      <c r="AW64" s="42" t="s">
        <v>17</v>
      </c>
      <c r="AX64" s="78"/>
      <c r="AY64" s="79">
        <v>420</v>
      </c>
    </row>
    <row r="65" spans="1:51" s="42" customFormat="1" ht="15.75" hidden="1" x14ac:dyDescent="0.25">
      <c r="A65" s="25"/>
      <c r="B65" s="25"/>
      <c r="C65" s="25"/>
      <c r="D65" s="25"/>
      <c r="F65" s="26"/>
      <c r="G65" s="26"/>
      <c r="H65" s="20" t="s">
        <v>144</v>
      </c>
      <c r="I65" s="20" t="s">
        <v>144</v>
      </c>
      <c r="J65" s="27"/>
      <c r="K65" s="20" t="s">
        <v>144</v>
      </c>
      <c r="L65" s="28"/>
      <c r="M65" s="28"/>
      <c r="N65" s="26"/>
      <c r="O65" s="26"/>
      <c r="P65" s="28"/>
      <c r="Q65" s="28"/>
      <c r="R65" s="28"/>
      <c r="S65" s="28"/>
      <c r="T65" s="72"/>
      <c r="U65" s="73"/>
      <c r="V65" s="73"/>
      <c r="W65" s="73"/>
      <c r="X65" s="73"/>
      <c r="Y65" s="74"/>
      <c r="Z65" s="74"/>
      <c r="AA65" s="74"/>
      <c r="AB65" s="74"/>
      <c r="AC65" s="73"/>
      <c r="AD65" s="73"/>
      <c r="AE65" s="73"/>
      <c r="AF65" s="73"/>
      <c r="AG65" s="75"/>
      <c r="AH65" s="75"/>
      <c r="AI65" s="75"/>
      <c r="AJ65" s="75"/>
      <c r="AK65" s="62"/>
      <c r="AL65" s="76"/>
      <c r="AM65" s="76"/>
      <c r="AN65" s="73"/>
      <c r="AO65" s="73"/>
      <c r="AP65" s="73"/>
      <c r="AQ65" s="73"/>
      <c r="AR65" s="73"/>
      <c r="AS65" s="73"/>
      <c r="AT65" s="73"/>
      <c r="AU65" s="73"/>
      <c r="AV65" s="77"/>
      <c r="AX65" s="78"/>
      <c r="AY65" s="79"/>
    </row>
    <row r="66" spans="1:51" s="42" customFormat="1" ht="15.75" hidden="1" x14ac:dyDescent="0.25">
      <c r="A66" s="25"/>
      <c r="B66" s="25"/>
      <c r="C66" s="25"/>
      <c r="D66" s="25"/>
      <c r="F66" s="26"/>
      <c r="G66" s="26"/>
      <c r="H66" s="20" t="s">
        <v>144</v>
      </c>
      <c r="I66" s="20" t="s">
        <v>144</v>
      </c>
      <c r="J66" s="27"/>
      <c r="K66" s="20" t="s">
        <v>144</v>
      </c>
      <c r="L66" s="28"/>
      <c r="M66" s="28"/>
      <c r="N66" s="26"/>
      <c r="O66" s="26"/>
      <c r="P66" s="28"/>
      <c r="Q66" s="28"/>
      <c r="R66" s="28"/>
      <c r="S66" s="28"/>
      <c r="T66" s="72"/>
      <c r="U66" s="73"/>
      <c r="V66" s="73"/>
      <c r="W66" s="73"/>
      <c r="X66" s="73"/>
      <c r="Y66" s="74"/>
      <c r="Z66" s="74"/>
      <c r="AA66" s="74"/>
      <c r="AB66" s="74"/>
      <c r="AC66" s="73"/>
      <c r="AD66" s="73"/>
      <c r="AE66" s="73"/>
      <c r="AF66" s="73"/>
      <c r="AG66" s="75"/>
      <c r="AH66" s="75"/>
      <c r="AI66" s="75"/>
      <c r="AJ66" s="75"/>
      <c r="AK66" s="62"/>
      <c r="AL66" s="76"/>
      <c r="AM66" s="76"/>
      <c r="AN66" s="73"/>
      <c r="AO66" s="73"/>
      <c r="AP66" s="73"/>
      <c r="AQ66" s="73"/>
      <c r="AR66" s="73"/>
      <c r="AS66" s="73"/>
      <c r="AT66" s="73"/>
      <c r="AU66" s="73"/>
      <c r="AV66" s="77"/>
      <c r="AX66" s="78"/>
      <c r="AY66" s="79"/>
    </row>
    <row r="67" spans="1:51" s="42" customFormat="1" ht="15.75" hidden="1" x14ac:dyDescent="0.25">
      <c r="A67" s="25"/>
      <c r="B67" s="25"/>
      <c r="C67" s="25"/>
      <c r="D67" s="25"/>
      <c r="F67" s="26"/>
      <c r="G67" s="26"/>
      <c r="H67" s="20" t="s">
        <v>144</v>
      </c>
      <c r="I67" s="20" t="s">
        <v>144</v>
      </c>
      <c r="J67" s="27"/>
      <c r="K67" s="20" t="s">
        <v>144</v>
      </c>
      <c r="L67" s="28"/>
      <c r="M67" s="28"/>
      <c r="N67" s="26"/>
      <c r="O67" s="26"/>
      <c r="P67" s="28"/>
      <c r="Q67" s="28"/>
      <c r="R67" s="28"/>
      <c r="S67" s="28"/>
      <c r="T67" s="72"/>
      <c r="U67" s="73"/>
      <c r="V67" s="73"/>
      <c r="W67" s="73"/>
      <c r="X67" s="73"/>
      <c r="Y67" s="74"/>
      <c r="Z67" s="74"/>
      <c r="AA67" s="74"/>
      <c r="AB67" s="74"/>
      <c r="AC67" s="73"/>
      <c r="AD67" s="73"/>
      <c r="AE67" s="73"/>
      <c r="AF67" s="73"/>
      <c r="AG67" s="75"/>
      <c r="AH67" s="75"/>
      <c r="AI67" s="75"/>
      <c r="AJ67" s="75"/>
      <c r="AK67" s="62"/>
      <c r="AL67" s="76"/>
      <c r="AM67" s="76"/>
      <c r="AN67" s="73"/>
      <c r="AO67" s="73"/>
      <c r="AP67" s="73"/>
      <c r="AQ67" s="73"/>
      <c r="AR67" s="73"/>
      <c r="AS67" s="73"/>
      <c r="AT67" s="73"/>
      <c r="AU67" s="73"/>
      <c r="AV67" s="77"/>
      <c r="AX67" s="78"/>
      <c r="AY67" s="79"/>
    </row>
    <row r="68" spans="1:51" s="42" customFormat="1" ht="15.75" hidden="1" x14ac:dyDescent="0.25">
      <c r="A68" s="25"/>
      <c r="B68" s="25"/>
      <c r="C68" s="25"/>
      <c r="D68" s="25"/>
      <c r="F68" s="26"/>
      <c r="G68" s="26"/>
      <c r="H68" s="20" t="s">
        <v>144</v>
      </c>
      <c r="I68" s="20" t="s">
        <v>144</v>
      </c>
      <c r="J68" s="27"/>
      <c r="K68" s="20" t="s">
        <v>144</v>
      </c>
      <c r="L68" s="28"/>
      <c r="M68" s="28"/>
      <c r="N68" s="26"/>
      <c r="O68" s="26"/>
      <c r="P68" s="28"/>
      <c r="Q68" s="28"/>
      <c r="R68" s="28"/>
      <c r="S68" s="28"/>
      <c r="T68" s="72"/>
      <c r="U68" s="73"/>
      <c r="V68" s="73"/>
      <c r="W68" s="73"/>
      <c r="X68" s="73"/>
      <c r="Y68" s="74"/>
      <c r="Z68" s="74"/>
      <c r="AA68" s="74"/>
      <c r="AB68" s="74"/>
      <c r="AC68" s="73"/>
      <c r="AD68" s="73"/>
      <c r="AE68" s="73"/>
      <c r="AF68" s="73"/>
      <c r="AG68" s="75"/>
      <c r="AH68" s="75"/>
      <c r="AI68" s="75"/>
      <c r="AJ68" s="75"/>
      <c r="AK68" s="62"/>
      <c r="AL68" s="76"/>
      <c r="AM68" s="76"/>
      <c r="AN68" s="73"/>
      <c r="AO68" s="73"/>
      <c r="AP68" s="73"/>
      <c r="AQ68" s="73"/>
      <c r="AR68" s="73"/>
      <c r="AS68" s="73"/>
      <c r="AT68" s="73"/>
      <c r="AU68" s="73"/>
      <c r="AV68" s="77"/>
      <c r="AX68" s="78"/>
      <c r="AY68" s="79"/>
    </row>
    <row r="69" spans="1:51" s="42" customFormat="1" ht="15.75" hidden="1" x14ac:dyDescent="0.25">
      <c r="A69" s="25"/>
      <c r="B69" s="25"/>
      <c r="C69" s="25"/>
      <c r="D69" s="25"/>
      <c r="F69" s="26"/>
      <c r="G69" s="26"/>
      <c r="H69" s="20" t="s">
        <v>144</v>
      </c>
      <c r="I69" s="20" t="s">
        <v>144</v>
      </c>
      <c r="J69" s="27"/>
      <c r="K69" s="20" t="s">
        <v>144</v>
      </c>
      <c r="L69" s="28"/>
      <c r="M69" s="28"/>
      <c r="N69" s="26"/>
      <c r="O69" s="26"/>
      <c r="P69" s="28"/>
      <c r="Q69" s="28"/>
      <c r="R69" s="28"/>
      <c r="S69" s="28"/>
      <c r="T69" s="72"/>
      <c r="U69" s="73"/>
      <c r="V69" s="73"/>
      <c r="W69" s="73"/>
      <c r="X69" s="73"/>
      <c r="Y69" s="74"/>
      <c r="Z69" s="74"/>
      <c r="AA69" s="74"/>
      <c r="AB69" s="74"/>
      <c r="AC69" s="73"/>
      <c r="AD69" s="73"/>
      <c r="AE69" s="73"/>
      <c r="AF69" s="73"/>
      <c r="AG69" s="75"/>
      <c r="AH69" s="75"/>
      <c r="AI69" s="75"/>
      <c r="AJ69" s="75"/>
      <c r="AK69" s="62"/>
      <c r="AL69" s="76"/>
      <c r="AM69" s="76"/>
      <c r="AN69" s="73"/>
      <c r="AO69" s="73"/>
      <c r="AP69" s="73"/>
      <c r="AQ69" s="73"/>
      <c r="AR69" s="73"/>
      <c r="AS69" s="73"/>
      <c r="AT69" s="73"/>
      <c r="AU69" s="73"/>
      <c r="AV69" s="77"/>
      <c r="AX69" s="78"/>
      <c r="AY69" s="79"/>
    </row>
    <row r="70" spans="1:51" s="42" customFormat="1" ht="15.75" hidden="1" x14ac:dyDescent="0.25">
      <c r="A70" s="25"/>
      <c r="B70" s="25"/>
      <c r="C70" s="25"/>
      <c r="D70" s="25"/>
      <c r="F70" s="26"/>
      <c r="G70" s="26"/>
      <c r="H70" s="20" t="s">
        <v>144</v>
      </c>
      <c r="I70" s="20" t="s">
        <v>144</v>
      </c>
      <c r="J70" s="27"/>
      <c r="K70" s="20" t="s">
        <v>144</v>
      </c>
      <c r="L70" s="28"/>
      <c r="M70" s="28"/>
      <c r="N70" s="26"/>
      <c r="O70" s="26"/>
      <c r="P70" s="28"/>
      <c r="Q70" s="28"/>
      <c r="R70" s="28"/>
      <c r="S70" s="28"/>
      <c r="T70" s="72"/>
      <c r="U70" s="73"/>
      <c r="V70" s="73"/>
      <c r="W70" s="73"/>
      <c r="X70" s="73"/>
      <c r="Y70" s="74"/>
      <c r="Z70" s="74"/>
      <c r="AA70" s="74"/>
      <c r="AB70" s="74"/>
      <c r="AC70" s="73"/>
      <c r="AD70" s="73"/>
      <c r="AE70" s="73"/>
      <c r="AF70" s="73"/>
      <c r="AG70" s="75"/>
      <c r="AH70" s="75"/>
      <c r="AI70" s="75"/>
      <c r="AJ70" s="75"/>
      <c r="AK70" s="62"/>
      <c r="AL70" s="76"/>
      <c r="AM70" s="76"/>
      <c r="AN70" s="73"/>
      <c r="AO70" s="73"/>
      <c r="AP70" s="73"/>
      <c r="AQ70" s="73"/>
      <c r="AR70" s="73"/>
      <c r="AS70" s="73"/>
      <c r="AT70" s="73"/>
      <c r="AU70" s="73"/>
      <c r="AV70" s="77"/>
      <c r="AX70" s="78"/>
      <c r="AY70" s="79"/>
    </row>
    <row r="71" spans="1:51" s="42" customFormat="1" ht="47.25" x14ac:dyDescent="0.25">
      <c r="A71" s="25" t="s">
        <v>94</v>
      </c>
      <c r="B71" s="25" t="s">
        <v>95</v>
      </c>
      <c r="C71" s="25" t="s">
        <v>96</v>
      </c>
      <c r="D71" s="25" t="s">
        <v>97</v>
      </c>
      <c r="E71" s="42" t="s">
        <v>17</v>
      </c>
      <c r="F71" s="26"/>
      <c r="G71" s="26" t="s">
        <v>41</v>
      </c>
      <c r="H71" s="20" t="s">
        <v>14</v>
      </c>
      <c r="I71" s="20" t="s">
        <v>39</v>
      </c>
      <c r="J71" s="27" t="s">
        <v>14</v>
      </c>
      <c r="K71" s="20" t="s">
        <v>102</v>
      </c>
      <c r="L71" s="28">
        <v>1800</v>
      </c>
      <c r="M71" s="26">
        <v>900</v>
      </c>
      <c r="N71" s="26">
        <v>720</v>
      </c>
      <c r="O71" s="26">
        <v>550</v>
      </c>
      <c r="P71" s="28"/>
      <c r="Q71" s="28"/>
      <c r="R71" s="28"/>
      <c r="S71" s="28"/>
      <c r="T71" s="72" t="s">
        <v>41</v>
      </c>
      <c r="U71" s="73"/>
      <c r="V71" s="73"/>
      <c r="W71" s="73"/>
      <c r="X71" s="73"/>
      <c r="Y71" s="74"/>
      <c r="Z71" s="74"/>
      <c r="AA71" s="74"/>
      <c r="AB71" s="74"/>
      <c r="AC71" s="73"/>
      <c r="AD71" s="73"/>
      <c r="AE71" s="73"/>
      <c r="AF71" s="73"/>
      <c r="AG71" s="75"/>
      <c r="AH71" s="75"/>
      <c r="AI71" s="75"/>
      <c r="AJ71" s="75"/>
      <c r="AK71" s="62">
        <v>4.1833333333333336</v>
      </c>
      <c r="AL71" s="76"/>
      <c r="AM71" s="80">
        <v>2.4</v>
      </c>
      <c r="AN71" s="73">
        <v>4320</v>
      </c>
      <c r="AO71" s="73">
        <v>2160</v>
      </c>
      <c r="AP71" s="73">
        <v>1728</v>
      </c>
      <c r="AQ71" s="73">
        <v>1320</v>
      </c>
      <c r="AR71" s="73">
        <v>4300</v>
      </c>
      <c r="AS71" s="73">
        <v>2200</v>
      </c>
      <c r="AT71" s="73">
        <v>1700</v>
      </c>
      <c r="AU71" s="73">
        <v>1300</v>
      </c>
      <c r="AV71" s="77"/>
      <c r="AW71" s="42" t="s">
        <v>17</v>
      </c>
      <c r="AX71" s="78"/>
      <c r="AY71" s="79">
        <v>240</v>
      </c>
    </row>
    <row r="72" spans="1:51" s="42" customFormat="1" ht="15.75" hidden="1" x14ac:dyDescent="0.25">
      <c r="A72" s="25"/>
      <c r="B72" s="25"/>
      <c r="C72" s="25"/>
      <c r="D72" s="25"/>
      <c r="F72" s="26"/>
      <c r="G72" s="26"/>
      <c r="H72" s="20" t="s">
        <v>144</v>
      </c>
      <c r="I72" s="20" t="s">
        <v>144</v>
      </c>
      <c r="J72" s="27"/>
      <c r="K72" s="20" t="s">
        <v>144</v>
      </c>
      <c r="L72" s="28"/>
      <c r="M72" s="26"/>
      <c r="N72" s="26"/>
      <c r="O72" s="26"/>
      <c r="P72" s="28"/>
      <c r="Q72" s="28"/>
      <c r="R72" s="28"/>
      <c r="S72" s="28"/>
      <c r="T72" s="72"/>
      <c r="U72" s="73"/>
      <c r="V72" s="73"/>
      <c r="W72" s="73"/>
      <c r="X72" s="73"/>
      <c r="Y72" s="74"/>
      <c r="Z72" s="74"/>
      <c r="AA72" s="74"/>
      <c r="AB72" s="74"/>
      <c r="AC72" s="73"/>
      <c r="AD72" s="73"/>
      <c r="AE72" s="73"/>
      <c r="AF72" s="73"/>
      <c r="AG72" s="75"/>
      <c r="AH72" s="75"/>
      <c r="AI72" s="75"/>
      <c r="AJ72" s="75"/>
      <c r="AK72" s="62"/>
      <c r="AL72" s="76"/>
      <c r="AM72" s="80"/>
      <c r="AN72" s="73"/>
      <c r="AO72" s="73"/>
      <c r="AP72" s="73"/>
      <c r="AQ72" s="73"/>
      <c r="AR72" s="73"/>
      <c r="AS72" s="73"/>
      <c r="AT72" s="73"/>
      <c r="AU72" s="73"/>
      <c r="AV72" s="77"/>
      <c r="AX72" s="78"/>
      <c r="AY72" s="79"/>
    </row>
    <row r="73" spans="1:51" s="42" customFormat="1" ht="15.75" hidden="1" x14ac:dyDescent="0.25">
      <c r="A73" s="25"/>
      <c r="B73" s="25"/>
      <c r="C73" s="25"/>
      <c r="D73" s="25"/>
      <c r="F73" s="26"/>
      <c r="G73" s="26"/>
      <c r="H73" s="20" t="s">
        <v>144</v>
      </c>
      <c r="I73" s="20" t="s">
        <v>144</v>
      </c>
      <c r="J73" s="27"/>
      <c r="K73" s="20" t="s">
        <v>144</v>
      </c>
      <c r="L73" s="28"/>
      <c r="M73" s="26"/>
      <c r="N73" s="26"/>
      <c r="O73" s="26"/>
      <c r="P73" s="28"/>
      <c r="Q73" s="28"/>
      <c r="R73" s="28"/>
      <c r="S73" s="28"/>
      <c r="T73" s="72"/>
      <c r="U73" s="73"/>
      <c r="V73" s="73"/>
      <c r="W73" s="73"/>
      <c r="X73" s="73"/>
      <c r="Y73" s="74"/>
      <c r="Z73" s="74"/>
      <c r="AA73" s="74"/>
      <c r="AB73" s="74"/>
      <c r="AC73" s="73"/>
      <c r="AD73" s="73"/>
      <c r="AE73" s="73"/>
      <c r="AF73" s="73"/>
      <c r="AG73" s="75"/>
      <c r="AH73" s="75"/>
      <c r="AI73" s="75"/>
      <c r="AJ73" s="75"/>
      <c r="AK73" s="62"/>
      <c r="AL73" s="76"/>
      <c r="AM73" s="80"/>
      <c r="AN73" s="73"/>
      <c r="AO73" s="73"/>
      <c r="AP73" s="73"/>
      <c r="AQ73" s="73"/>
      <c r="AR73" s="73"/>
      <c r="AS73" s="73"/>
      <c r="AT73" s="73"/>
      <c r="AU73" s="73"/>
      <c r="AV73" s="77"/>
      <c r="AX73" s="78"/>
      <c r="AY73" s="79"/>
    </row>
    <row r="74" spans="1:51" s="42" customFormat="1" ht="15.75" hidden="1" x14ac:dyDescent="0.25">
      <c r="A74" s="25"/>
      <c r="B74" s="25"/>
      <c r="C74" s="25"/>
      <c r="D74" s="25"/>
      <c r="F74" s="26"/>
      <c r="G74" s="26"/>
      <c r="H74" s="20" t="s">
        <v>144</v>
      </c>
      <c r="I74" s="20" t="s">
        <v>144</v>
      </c>
      <c r="J74" s="27"/>
      <c r="K74" s="20" t="s">
        <v>144</v>
      </c>
      <c r="L74" s="28"/>
      <c r="M74" s="26"/>
      <c r="N74" s="26"/>
      <c r="O74" s="26"/>
      <c r="P74" s="28"/>
      <c r="Q74" s="28"/>
      <c r="R74" s="28"/>
      <c r="S74" s="28"/>
      <c r="T74" s="72"/>
      <c r="U74" s="73"/>
      <c r="V74" s="73"/>
      <c r="W74" s="73"/>
      <c r="X74" s="73"/>
      <c r="Y74" s="74"/>
      <c r="Z74" s="74"/>
      <c r="AA74" s="74"/>
      <c r="AB74" s="74"/>
      <c r="AC74" s="73"/>
      <c r="AD74" s="73"/>
      <c r="AE74" s="73"/>
      <c r="AF74" s="73"/>
      <c r="AG74" s="75"/>
      <c r="AH74" s="75"/>
      <c r="AI74" s="75"/>
      <c r="AJ74" s="75"/>
      <c r="AK74" s="62"/>
      <c r="AL74" s="76"/>
      <c r="AM74" s="80"/>
      <c r="AN74" s="73"/>
      <c r="AO74" s="73"/>
      <c r="AP74" s="73"/>
      <c r="AQ74" s="73"/>
      <c r="AR74" s="73"/>
      <c r="AS74" s="73"/>
      <c r="AT74" s="73"/>
      <c r="AU74" s="73"/>
      <c r="AV74" s="77"/>
      <c r="AX74" s="78"/>
      <c r="AY74" s="79"/>
    </row>
    <row r="75" spans="1:51" s="42" customFormat="1" ht="15.75" hidden="1" x14ac:dyDescent="0.25">
      <c r="A75" s="25"/>
      <c r="B75" s="25"/>
      <c r="C75" s="25"/>
      <c r="D75" s="25"/>
      <c r="F75" s="26"/>
      <c r="G75" s="26"/>
      <c r="H75" s="20" t="s">
        <v>144</v>
      </c>
      <c r="I75" s="20" t="s">
        <v>144</v>
      </c>
      <c r="J75" s="27"/>
      <c r="K75" s="20" t="s">
        <v>144</v>
      </c>
      <c r="L75" s="28"/>
      <c r="M75" s="26"/>
      <c r="N75" s="26"/>
      <c r="O75" s="26"/>
      <c r="P75" s="28"/>
      <c r="Q75" s="28"/>
      <c r="R75" s="28"/>
      <c r="S75" s="28"/>
      <c r="T75" s="72"/>
      <c r="U75" s="73"/>
      <c r="V75" s="73"/>
      <c r="W75" s="73"/>
      <c r="X75" s="73"/>
      <c r="Y75" s="74"/>
      <c r="Z75" s="74"/>
      <c r="AA75" s="74"/>
      <c r="AB75" s="74"/>
      <c r="AC75" s="73"/>
      <c r="AD75" s="73"/>
      <c r="AE75" s="73"/>
      <c r="AF75" s="73"/>
      <c r="AG75" s="75"/>
      <c r="AH75" s="75"/>
      <c r="AI75" s="75"/>
      <c r="AJ75" s="75"/>
      <c r="AK75" s="62"/>
      <c r="AL75" s="76"/>
      <c r="AM75" s="80"/>
      <c r="AN75" s="73"/>
      <c r="AO75" s="73"/>
      <c r="AP75" s="73"/>
      <c r="AQ75" s="73"/>
      <c r="AR75" s="73"/>
      <c r="AS75" s="73"/>
      <c r="AT75" s="73"/>
      <c r="AU75" s="73"/>
      <c r="AV75" s="77"/>
      <c r="AX75" s="78"/>
      <c r="AY75" s="79"/>
    </row>
    <row r="76" spans="1:51" s="42" customFormat="1" ht="15.75" hidden="1" x14ac:dyDescent="0.25">
      <c r="A76" s="25"/>
      <c r="B76" s="25"/>
      <c r="C76" s="25"/>
      <c r="D76" s="25"/>
      <c r="F76" s="26"/>
      <c r="G76" s="26"/>
      <c r="H76" s="20" t="s">
        <v>144</v>
      </c>
      <c r="I76" s="20" t="s">
        <v>144</v>
      </c>
      <c r="J76" s="27"/>
      <c r="K76" s="20" t="s">
        <v>144</v>
      </c>
      <c r="L76" s="28"/>
      <c r="M76" s="26"/>
      <c r="N76" s="26"/>
      <c r="O76" s="26"/>
      <c r="P76" s="28"/>
      <c r="Q76" s="28"/>
      <c r="R76" s="28"/>
      <c r="S76" s="28"/>
      <c r="T76" s="72"/>
      <c r="U76" s="73"/>
      <c r="V76" s="73"/>
      <c r="W76" s="73"/>
      <c r="X76" s="73"/>
      <c r="Y76" s="74"/>
      <c r="Z76" s="74"/>
      <c r="AA76" s="74"/>
      <c r="AB76" s="74"/>
      <c r="AC76" s="73"/>
      <c r="AD76" s="73"/>
      <c r="AE76" s="73"/>
      <c r="AF76" s="73"/>
      <c r="AG76" s="75"/>
      <c r="AH76" s="75"/>
      <c r="AI76" s="75"/>
      <c r="AJ76" s="75"/>
      <c r="AK76" s="62"/>
      <c r="AL76" s="76"/>
      <c r="AM76" s="80"/>
      <c r="AN76" s="73"/>
      <c r="AO76" s="73"/>
      <c r="AP76" s="73"/>
      <c r="AQ76" s="73"/>
      <c r="AR76" s="73"/>
      <c r="AS76" s="73"/>
      <c r="AT76" s="73"/>
      <c r="AU76" s="73"/>
      <c r="AV76" s="77"/>
      <c r="AX76" s="78"/>
      <c r="AY76" s="79"/>
    </row>
    <row r="77" spans="1:51" s="42" customFormat="1" ht="15.75" hidden="1" x14ac:dyDescent="0.25">
      <c r="A77" s="25"/>
      <c r="B77" s="25"/>
      <c r="C77" s="25"/>
      <c r="D77" s="25"/>
      <c r="F77" s="26"/>
      <c r="G77" s="26"/>
      <c r="H77" s="20" t="s">
        <v>144</v>
      </c>
      <c r="I77" s="20" t="s">
        <v>144</v>
      </c>
      <c r="J77" s="27"/>
      <c r="K77" s="20" t="s">
        <v>144</v>
      </c>
      <c r="L77" s="28"/>
      <c r="M77" s="26"/>
      <c r="N77" s="26"/>
      <c r="O77" s="26"/>
      <c r="P77" s="28"/>
      <c r="Q77" s="28"/>
      <c r="R77" s="28"/>
      <c r="S77" s="28"/>
      <c r="T77" s="72"/>
      <c r="U77" s="73"/>
      <c r="V77" s="73"/>
      <c r="W77" s="73"/>
      <c r="X77" s="73"/>
      <c r="Y77" s="74"/>
      <c r="Z77" s="74"/>
      <c r="AA77" s="74"/>
      <c r="AB77" s="74"/>
      <c r="AC77" s="73"/>
      <c r="AD77" s="73"/>
      <c r="AE77" s="73"/>
      <c r="AF77" s="73"/>
      <c r="AG77" s="75"/>
      <c r="AH77" s="75"/>
      <c r="AI77" s="75"/>
      <c r="AJ77" s="75"/>
      <c r="AK77" s="62"/>
      <c r="AL77" s="76"/>
      <c r="AM77" s="80"/>
      <c r="AN77" s="73"/>
      <c r="AO77" s="73"/>
      <c r="AP77" s="73"/>
      <c r="AQ77" s="73"/>
      <c r="AR77" s="73"/>
      <c r="AS77" s="73"/>
      <c r="AT77" s="73"/>
      <c r="AU77" s="73"/>
      <c r="AV77" s="77"/>
      <c r="AX77" s="78"/>
      <c r="AY77" s="79"/>
    </row>
    <row r="78" spans="1:51" s="42" customFormat="1" ht="47.25" x14ac:dyDescent="0.25">
      <c r="A78" s="25" t="s">
        <v>98</v>
      </c>
      <c r="B78" s="25" t="s">
        <v>99</v>
      </c>
      <c r="C78" s="25" t="s">
        <v>100</v>
      </c>
      <c r="D78" s="25" t="s">
        <v>101</v>
      </c>
      <c r="E78" s="42" t="s">
        <v>17</v>
      </c>
      <c r="F78" s="26"/>
      <c r="G78" s="26" t="s">
        <v>42</v>
      </c>
      <c r="H78" s="20" t="s">
        <v>14</v>
      </c>
      <c r="I78" s="20" t="s">
        <v>40</v>
      </c>
      <c r="J78" s="27" t="s">
        <v>14</v>
      </c>
      <c r="K78" s="20" t="s">
        <v>31</v>
      </c>
      <c r="L78" s="26">
        <v>1300</v>
      </c>
      <c r="M78" s="26">
        <v>650</v>
      </c>
      <c r="N78" s="26">
        <v>500</v>
      </c>
      <c r="O78" s="26">
        <v>400</v>
      </c>
      <c r="P78" s="28"/>
      <c r="Q78" s="28"/>
      <c r="R78" s="28"/>
      <c r="S78" s="28"/>
      <c r="T78" s="72" t="s">
        <v>42</v>
      </c>
      <c r="U78" s="73"/>
      <c r="V78" s="73"/>
      <c r="W78" s="73"/>
      <c r="X78" s="73"/>
      <c r="Y78" s="74"/>
      <c r="Z78" s="74">
        <v>0</v>
      </c>
      <c r="AA78" s="74"/>
      <c r="AB78" s="74"/>
      <c r="AC78" s="73"/>
      <c r="AD78" s="73"/>
      <c r="AE78" s="73"/>
      <c r="AF78" s="73"/>
      <c r="AG78" s="75"/>
      <c r="AH78" s="75"/>
      <c r="AI78" s="75"/>
      <c r="AJ78" s="75"/>
      <c r="AK78" s="62">
        <v>4.615384615384615</v>
      </c>
      <c r="AL78" s="76"/>
      <c r="AM78" s="80">
        <v>2.6</v>
      </c>
      <c r="AN78" s="73">
        <v>3380</v>
      </c>
      <c r="AO78" s="73">
        <v>1690</v>
      </c>
      <c r="AP78" s="73">
        <v>1300</v>
      </c>
      <c r="AQ78" s="73">
        <v>1040</v>
      </c>
      <c r="AR78" s="73">
        <v>3400</v>
      </c>
      <c r="AS78" s="73">
        <v>1700</v>
      </c>
      <c r="AT78" s="73">
        <v>1300</v>
      </c>
      <c r="AU78" s="73">
        <v>1000</v>
      </c>
      <c r="AV78" s="77"/>
      <c r="AW78" s="42" t="s">
        <v>17</v>
      </c>
      <c r="AX78" s="78"/>
      <c r="AY78" s="79">
        <v>240</v>
      </c>
    </row>
    <row r="79" spans="1:51" s="42" customFormat="1" ht="15.75" hidden="1" x14ac:dyDescent="0.25">
      <c r="A79" s="25"/>
      <c r="B79" s="25"/>
      <c r="C79" s="25"/>
      <c r="D79" s="25"/>
      <c r="F79" s="26"/>
      <c r="G79" s="26"/>
      <c r="H79" s="20" t="s">
        <v>144</v>
      </c>
      <c r="I79" s="20" t="s">
        <v>144</v>
      </c>
      <c r="J79" s="27"/>
      <c r="K79" s="20" t="s">
        <v>144</v>
      </c>
      <c r="L79" s="26"/>
      <c r="M79" s="26"/>
      <c r="N79" s="26"/>
      <c r="O79" s="26"/>
      <c r="P79" s="28"/>
      <c r="Q79" s="28"/>
      <c r="R79" s="28"/>
      <c r="S79" s="28"/>
      <c r="T79" s="72"/>
      <c r="U79" s="73"/>
      <c r="V79" s="73"/>
      <c r="W79" s="73"/>
      <c r="X79" s="73"/>
      <c r="Y79" s="74"/>
      <c r="Z79" s="74"/>
      <c r="AA79" s="74"/>
      <c r="AB79" s="74"/>
      <c r="AC79" s="73"/>
      <c r="AD79" s="73"/>
      <c r="AE79" s="73"/>
      <c r="AF79" s="73"/>
      <c r="AG79" s="75"/>
      <c r="AH79" s="75"/>
      <c r="AI79" s="75"/>
      <c r="AJ79" s="75"/>
      <c r="AK79" s="62"/>
      <c r="AL79" s="76"/>
      <c r="AM79" s="80"/>
      <c r="AN79" s="73"/>
      <c r="AO79" s="73"/>
      <c r="AP79" s="73"/>
      <c r="AQ79" s="73"/>
      <c r="AR79" s="73"/>
      <c r="AS79" s="73"/>
      <c r="AT79" s="73"/>
      <c r="AU79" s="73"/>
      <c r="AV79" s="77"/>
      <c r="AX79" s="78"/>
      <c r="AY79" s="79"/>
    </row>
    <row r="80" spans="1:51" s="42" customFormat="1" ht="15.75" hidden="1" x14ac:dyDescent="0.25">
      <c r="A80" s="25"/>
      <c r="B80" s="25"/>
      <c r="C80" s="25"/>
      <c r="D80" s="25"/>
      <c r="F80" s="26"/>
      <c r="G80" s="26"/>
      <c r="H80" s="20" t="s">
        <v>144</v>
      </c>
      <c r="I80" s="20" t="s">
        <v>144</v>
      </c>
      <c r="J80" s="27"/>
      <c r="K80" s="20" t="s">
        <v>144</v>
      </c>
      <c r="L80" s="26"/>
      <c r="M80" s="26"/>
      <c r="N80" s="26"/>
      <c r="O80" s="26"/>
      <c r="P80" s="28"/>
      <c r="Q80" s="28"/>
      <c r="R80" s="28"/>
      <c r="S80" s="28"/>
      <c r="T80" s="72"/>
      <c r="U80" s="73"/>
      <c r="V80" s="73"/>
      <c r="W80" s="73"/>
      <c r="X80" s="73"/>
      <c r="Y80" s="74"/>
      <c r="Z80" s="74"/>
      <c r="AA80" s="74"/>
      <c r="AB80" s="74"/>
      <c r="AC80" s="73"/>
      <c r="AD80" s="73"/>
      <c r="AE80" s="73"/>
      <c r="AF80" s="73"/>
      <c r="AG80" s="75"/>
      <c r="AH80" s="75"/>
      <c r="AI80" s="75"/>
      <c r="AJ80" s="75"/>
      <c r="AK80" s="62"/>
      <c r="AL80" s="76"/>
      <c r="AM80" s="80"/>
      <c r="AN80" s="73"/>
      <c r="AO80" s="73"/>
      <c r="AP80" s="73"/>
      <c r="AQ80" s="73"/>
      <c r="AR80" s="73"/>
      <c r="AS80" s="73"/>
      <c r="AT80" s="73"/>
      <c r="AU80" s="73"/>
      <c r="AV80" s="77"/>
      <c r="AX80" s="78"/>
      <c r="AY80" s="79"/>
    </row>
    <row r="81" spans="1:51" s="42" customFormat="1" ht="15.75" hidden="1" x14ac:dyDescent="0.25">
      <c r="A81" s="25"/>
      <c r="B81" s="25"/>
      <c r="C81" s="25"/>
      <c r="D81" s="25"/>
      <c r="F81" s="26"/>
      <c r="G81" s="26"/>
      <c r="H81" s="20" t="s">
        <v>144</v>
      </c>
      <c r="I81" s="20" t="s">
        <v>144</v>
      </c>
      <c r="J81" s="27"/>
      <c r="K81" s="20" t="s">
        <v>144</v>
      </c>
      <c r="L81" s="26"/>
      <c r="M81" s="26"/>
      <c r="N81" s="26"/>
      <c r="O81" s="26"/>
      <c r="P81" s="28"/>
      <c r="Q81" s="28"/>
      <c r="R81" s="28"/>
      <c r="S81" s="28"/>
      <c r="T81" s="72"/>
      <c r="U81" s="73"/>
      <c r="V81" s="73"/>
      <c r="W81" s="73"/>
      <c r="X81" s="73"/>
      <c r="Y81" s="74"/>
      <c r="Z81" s="74"/>
      <c r="AA81" s="74"/>
      <c r="AB81" s="74"/>
      <c r="AC81" s="73"/>
      <c r="AD81" s="73"/>
      <c r="AE81" s="73"/>
      <c r="AF81" s="73"/>
      <c r="AG81" s="75"/>
      <c r="AH81" s="75"/>
      <c r="AI81" s="75"/>
      <c r="AJ81" s="75"/>
      <c r="AK81" s="62"/>
      <c r="AL81" s="76"/>
      <c r="AM81" s="80"/>
      <c r="AN81" s="73"/>
      <c r="AO81" s="73"/>
      <c r="AP81" s="73"/>
      <c r="AQ81" s="73"/>
      <c r="AR81" s="73"/>
      <c r="AS81" s="73"/>
      <c r="AT81" s="73"/>
      <c r="AU81" s="73"/>
      <c r="AV81" s="77"/>
      <c r="AX81" s="78"/>
      <c r="AY81" s="79"/>
    </row>
    <row r="82" spans="1:51" s="42" customFormat="1" ht="15.75" hidden="1" x14ac:dyDescent="0.25">
      <c r="A82" s="25"/>
      <c r="B82" s="25"/>
      <c r="C82" s="25"/>
      <c r="D82" s="25"/>
      <c r="F82" s="26"/>
      <c r="G82" s="26"/>
      <c r="H82" s="20" t="s">
        <v>144</v>
      </c>
      <c r="I82" s="20" t="s">
        <v>144</v>
      </c>
      <c r="J82" s="27"/>
      <c r="K82" s="20" t="s">
        <v>144</v>
      </c>
      <c r="L82" s="26"/>
      <c r="M82" s="26"/>
      <c r="N82" s="26"/>
      <c r="O82" s="26"/>
      <c r="P82" s="28"/>
      <c r="Q82" s="28"/>
      <c r="R82" s="28"/>
      <c r="S82" s="28"/>
      <c r="T82" s="72"/>
      <c r="U82" s="73"/>
      <c r="V82" s="73"/>
      <c r="W82" s="73"/>
      <c r="X82" s="73"/>
      <c r="Y82" s="74"/>
      <c r="Z82" s="74"/>
      <c r="AA82" s="74"/>
      <c r="AB82" s="74"/>
      <c r="AC82" s="73"/>
      <c r="AD82" s="73"/>
      <c r="AE82" s="73"/>
      <c r="AF82" s="73"/>
      <c r="AG82" s="75"/>
      <c r="AH82" s="75"/>
      <c r="AI82" s="75"/>
      <c r="AJ82" s="75"/>
      <c r="AK82" s="62"/>
      <c r="AL82" s="76"/>
      <c r="AM82" s="80"/>
      <c r="AN82" s="73"/>
      <c r="AO82" s="73"/>
      <c r="AP82" s="73"/>
      <c r="AQ82" s="73"/>
      <c r="AR82" s="73"/>
      <c r="AS82" s="73"/>
      <c r="AT82" s="73"/>
      <c r="AU82" s="73"/>
      <c r="AV82" s="77"/>
      <c r="AX82" s="78"/>
      <c r="AY82" s="79"/>
    </row>
    <row r="83" spans="1:51" s="42" customFormat="1" ht="15.75" hidden="1" x14ac:dyDescent="0.25">
      <c r="A83" s="25"/>
      <c r="B83" s="25"/>
      <c r="C83" s="25"/>
      <c r="D83" s="25"/>
      <c r="F83" s="26"/>
      <c r="G83" s="26"/>
      <c r="H83" s="20" t="s">
        <v>144</v>
      </c>
      <c r="I83" s="20" t="s">
        <v>144</v>
      </c>
      <c r="J83" s="27"/>
      <c r="K83" s="20" t="s">
        <v>144</v>
      </c>
      <c r="L83" s="26"/>
      <c r="M83" s="26"/>
      <c r="N83" s="26"/>
      <c r="O83" s="26"/>
      <c r="P83" s="28"/>
      <c r="Q83" s="28"/>
      <c r="R83" s="28"/>
      <c r="S83" s="28"/>
      <c r="T83" s="72"/>
      <c r="U83" s="73"/>
      <c r="V83" s="73"/>
      <c r="W83" s="73"/>
      <c r="X83" s="73"/>
      <c r="Y83" s="74"/>
      <c r="Z83" s="74"/>
      <c r="AA83" s="74"/>
      <c r="AB83" s="74"/>
      <c r="AC83" s="73"/>
      <c r="AD83" s="73"/>
      <c r="AE83" s="73"/>
      <c r="AF83" s="73"/>
      <c r="AG83" s="75"/>
      <c r="AH83" s="75"/>
      <c r="AI83" s="75"/>
      <c r="AJ83" s="75"/>
      <c r="AK83" s="62"/>
      <c r="AL83" s="76"/>
      <c r="AM83" s="80"/>
      <c r="AN83" s="73"/>
      <c r="AO83" s="73"/>
      <c r="AP83" s="73"/>
      <c r="AQ83" s="73"/>
      <c r="AR83" s="73"/>
      <c r="AS83" s="73"/>
      <c r="AT83" s="73"/>
      <c r="AU83" s="73"/>
      <c r="AV83" s="77"/>
      <c r="AX83" s="78"/>
      <c r="AY83" s="79"/>
    </row>
    <row r="84" spans="1:51" s="42" customFormat="1" ht="15.75" hidden="1" x14ac:dyDescent="0.25">
      <c r="A84" s="25"/>
      <c r="B84" s="25"/>
      <c r="C84" s="25"/>
      <c r="D84" s="25"/>
      <c r="F84" s="26"/>
      <c r="G84" s="26"/>
      <c r="H84" s="20" t="s">
        <v>144</v>
      </c>
      <c r="I84" s="20" t="s">
        <v>144</v>
      </c>
      <c r="J84" s="27"/>
      <c r="K84" s="20" t="s">
        <v>144</v>
      </c>
      <c r="L84" s="26"/>
      <c r="M84" s="26"/>
      <c r="N84" s="26"/>
      <c r="O84" s="26"/>
      <c r="P84" s="28"/>
      <c r="Q84" s="28"/>
      <c r="R84" s="28"/>
      <c r="S84" s="28"/>
      <c r="T84" s="72"/>
      <c r="U84" s="73"/>
      <c r="V84" s="73"/>
      <c r="W84" s="73"/>
      <c r="X84" s="73"/>
      <c r="Y84" s="74"/>
      <c r="Z84" s="74"/>
      <c r="AA84" s="74"/>
      <c r="AB84" s="74"/>
      <c r="AC84" s="73"/>
      <c r="AD84" s="73"/>
      <c r="AE84" s="73"/>
      <c r="AF84" s="73"/>
      <c r="AG84" s="75"/>
      <c r="AH84" s="75"/>
      <c r="AI84" s="75"/>
      <c r="AJ84" s="75"/>
      <c r="AK84" s="62"/>
      <c r="AL84" s="76"/>
      <c r="AM84" s="80"/>
      <c r="AN84" s="73"/>
      <c r="AO84" s="73"/>
      <c r="AP84" s="73"/>
      <c r="AQ84" s="73"/>
      <c r="AR84" s="73"/>
      <c r="AS84" s="73"/>
      <c r="AT84" s="73"/>
      <c r="AU84" s="73"/>
      <c r="AV84" s="77"/>
      <c r="AX84" s="78"/>
      <c r="AY84" s="79"/>
    </row>
    <row r="85" spans="1:51" s="61" customFormat="1" ht="47.25" x14ac:dyDescent="0.25">
      <c r="A85" s="25" t="str">
        <f t="shared" ref="A85" si="0">G85&amp;"+1"</f>
        <v>CM23NT2+1</v>
      </c>
      <c r="B85" s="25" t="str">
        <f t="shared" ref="B85" si="1">G85&amp;"+2"</f>
        <v>CM23NT2+2</v>
      </c>
      <c r="C85" s="25" t="str">
        <f t="shared" ref="C85" si="2">G85&amp;"+3"</f>
        <v>CM23NT2+3</v>
      </c>
      <c r="D85" s="25" t="str">
        <f t="shared" ref="D85" si="3">G85&amp;"+4"</f>
        <v>CM23NT2+4</v>
      </c>
      <c r="E85" s="42" t="s">
        <v>17</v>
      </c>
      <c r="F85" s="26">
        <v>23</v>
      </c>
      <c r="G85" s="26" t="s">
        <v>48</v>
      </c>
      <c r="H85" s="20" t="s">
        <v>102</v>
      </c>
      <c r="I85" s="20" t="s">
        <v>14</v>
      </c>
      <c r="J85" s="27" t="s">
        <v>102</v>
      </c>
      <c r="K85" s="20" t="s">
        <v>149</v>
      </c>
      <c r="L85" s="28">
        <v>1200</v>
      </c>
      <c r="M85" s="26">
        <v>600</v>
      </c>
      <c r="N85" s="26">
        <v>500</v>
      </c>
      <c r="O85" s="26">
        <v>400</v>
      </c>
      <c r="P85" s="28"/>
      <c r="Q85" s="28"/>
      <c r="R85" s="28"/>
      <c r="S85" s="28"/>
      <c r="T85" s="72" t="str">
        <f>G85</f>
        <v>CM23NT2</v>
      </c>
      <c r="U85" s="73"/>
      <c r="V85" s="73"/>
      <c r="W85" s="73"/>
      <c r="X85" s="73"/>
      <c r="Y85" s="74">
        <f>U85/L85</f>
        <v>0</v>
      </c>
      <c r="Z85" s="74">
        <f>V85/M85</f>
        <v>0</v>
      </c>
      <c r="AA85" s="74"/>
      <c r="AB85" s="74"/>
      <c r="AC85" s="73"/>
      <c r="AD85" s="73"/>
      <c r="AE85" s="73"/>
      <c r="AF85" s="73"/>
      <c r="AG85" s="75"/>
      <c r="AH85" s="75"/>
      <c r="AI85" s="75"/>
      <c r="AJ85" s="75"/>
      <c r="AK85" s="62">
        <v>3.15</v>
      </c>
      <c r="AL85" s="76"/>
      <c r="AM85" s="80" t="e">
        <f>ROUNDDOWN(AK85*#REF!/#REF!,1)</f>
        <v>#REF!</v>
      </c>
      <c r="AN85" s="73" t="e">
        <f t="shared" ref="AN85:AQ85" si="4">L85*$AM85</f>
        <v>#REF!</v>
      </c>
      <c r="AO85" s="73" t="e">
        <f t="shared" si="4"/>
        <v>#REF!</v>
      </c>
      <c r="AP85" s="73" t="e">
        <f t="shared" si="4"/>
        <v>#REF!</v>
      </c>
      <c r="AQ85" s="73" t="e">
        <f t="shared" si="4"/>
        <v>#REF!</v>
      </c>
      <c r="AR85" s="73" t="e">
        <f t="shared" ref="AR85:AU85" si="5">IF(AN85&lt;1000,ROUND(AN85,-1),ROUND(AN85,-2))</f>
        <v>#REF!</v>
      </c>
      <c r="AS85" s="73" t="e">
        <f t="shared" si="5"/>
        <v>#REF!</v>
      </c>
      <c r="AT85" s="73" t="e">
        <f t="shared" si="5"/>
        <v>#REF!</v>
      </c>
      <c r="AU85" s="73" t="e">
        <f t="shared" si="5"/>
        <v>#REF!</v>
      </c>
      <c r="AV85" s="77"/>
      <c r="AW85" s="42" t="s">
        <v>17</v>
      </c>
      <c r="AX85" s="78"/>
      <c r="AY85" s="79">
        <v>240</v>
      </c>
    </row>
    <row r="86" spans="1:51" s="61" customFormat="1" ht="15.75" hidden="1" x14ac:dyDescent="0.25">
      <c r="A86" s="25"/>
      <c r="B86" s="25"/>
      <c r="C86" s="25"/>
      <c r="D86" s="25"/>
      <c r="E86" s="42"/>
      <c r="F86" s="26"/>
      <c r="G86" s="26"/>
      <c r="H86" s="20" t="s">
        <v>144</v>
      </c>
      <c r="I86" s="20" t="s">
        <v>144</v>
      </c>
      <c r="J86" s="27"/>
      <c r="K86" s="20" t="s">
        <v>144</v>
      </c>
      <c r="L86" s="28"/>
      <c r="M86" s="26"/>
      <c r="N86" s="26"/>
      <c r="O86" s="26"/>
      <c r="P86" s="28"/>
      <c r="Q86" s="28"/>
      <c r="R86" s="28"/>
      <c r="S86" s="28"/>
      <c r="T86" s="72"/>
      <c r="U86" s="73"/>
      <c r="V86" s="73"/>
      <c r="W86" s="73"/>
      <c r="X86" s="73"/>
      <c r="Y86" s="74"/>
      <c r="Z86" s="74"/>
      <c r="AA86" s="74"/>
      <c r="AB86" s="74"/>
      <c r="AC86" s="73"/>
      <c r="AD86" s="73"/>
      <c r="AE86" s="73"/>
      <c r="AF86" s="73"/>
      <c r="AG86" s="75"/>
      <c r="AH86" s="75"/>
      <c r="AI86" s="75"/>
      <c r="AJ86" s="75"/>
      <c r="AK86" s="62"/>
      <c r="AL86" s="76"/>
      <c r="AM86" s="80"/>
      <c r="AN86" s="73"/>
      <c r="AO86" s="73"/>
      <c r="AP86" s="73"/>
      <c r="AQ86" s="73"/>
      <c r="AR86" s="73"/>
      <c r="AS86" s="73"/>
      <c r="AT86" s="73"/>
      <c r="AU86" s="73"/>
      <c r="AV86" s="77"/>
      <c r="AW86" s="42"/>
      <c r="AX86" s="78"/>
      <c r="AY86" s="79"/>
    </row>
    <row r="87" spans="1:51" s="61" customFormat="1" ht="15.75" hidden="1" x14ac:dyDescent="0.25">
      <c r="A87" s="25"/>
      <c r="B87" s="25"/>
      <c r="C87" s="25"/>
      <c r="D87" s="25"/>
      <c r="E87" s="42"/>
      <c r="F87" s="26"/>
      <c r="G87" s="26"/>
      <c r="H87" s="20" t="s">
        <v>144</v>
      </c>
      <c r="I87" s="20" t="s">
        <v>144</v>
      </c>
      <c r="J87" s="27"/>
      <c r="K87" s="20" t="s">
        <v>144</v>
      </c>
      <c r="L87" s="28"/>
      <c r="M87" s="26"/>
      <c r="N87" s="26"/>
      <c r="O87" s="26"/>
      <c r="P87" s="28"/>
      <c r="Q87" s="28"/>
      <c r="R87" s="28"/>
      <c r="S87" s="28"/>
      <c r="T87" s="72"/>
      <c r="U87" s="73"/>
      <c r="V87" s="73"/>
      <c r="W87" s="73"/>
      <c r="X87" s="73"/>
      <c r="Y87" s="74"/>
      <c r="Z87" s="74"/>
      <c r="AA87" s="74"/>
      <c r="AB87" s="74"/>
      <c r="AC87" s="73"/>
      <c r="AD87" s="73"/>
      <c r="AE87" s="73"/>
      <c r="AF87" s="73"/>
      <c r="AG87" s="75"/>
      <c r="AH87" s="75"/>
      <c r="AI87" s="75"/>
      <c r="AJ87" s="75"/>
      <c r="AK87" s="62"/>
      <c r="AL87" s="76"/>
      <c r="AM87" s="80"/>
      <c r="AN87" s="73"/>
      <c r="AO87" s="73"/>
      <c r="AP87" s="73"/>
      <c r="AQ87" s="73"/>
      <c r="AR87" s="73"/>
      <c r="AS87" s="73"/>
      <c r="AT87" s="73"/>
      <c r="AU87" s="73"/>
      <c r="AV87" s="77"/>
      <c r="AW87" s="42"/>
      <c r="AX87" s="78"/>
      <c r="AY87" s="79"/>
    </row>
    <row r="88" spans="1:51" s="61" customFormat="1" ht="15.75" hidden="1" x14ac:dyDescent="0.25">
      <c r="A88" s="25"/>
      <c r="B88" s="25"/>
      <c r="C88" s="25"/>
      <c r="D88" s="25"/>
      <c r="E88" s="42"/>
      <c r="F88" s="26"/>
      <c r="G88" s="26"/>
      <c r="H88" s="20" t="s">
        <v>144</v>
      </c>
      <c r="I88" s="20" t="s">
        <v>144</v>
      </c>
      <c r="J88" s="27"/>
      <c r="K88" s="20" t="s">
        <v>144</v>
      </c>
      <c r="L88" s="28"/>
      <c r="M88" s="26"/>
      <c r="N88" s="26"/>
      <c r="O88" s="26"/>
      <c r="P88" s="28"/>
      <c r="Q88" s="28"/>
      <c r="R88" s="28"/>
      <c r="S88" s="28"/>
      <c r="T88" s="72"/>
      <c r="U88" s="73"/>
      <c r="V88" s="73"/>
      <c r="W88" s="73"/>
      <c r="X88" s="73"/>
      <c r="Y88" s="74"/>
      <c r="Z88" s="74"/>
      <c r="AA88" s="74"/>
      <c r="AB88" s="74"/>
      <c r="AC88" s="73"/>
      <c r="AD88" s="73"/>
      <c r="AE88" s="73"/>
      <c r="AF88" s="73"/>
      <c r="AG88" s="75"/>
      <c r="AH88" s="75"/>
      <c r="AI88" s="75"/>
      <c r="AJ88" s="75"/>
      <c r="AK88" s="62"/>
      <c r="AL88" s="76"/>
      <c r="AM88" s="80"/>
      <c r="AN88" s="73"/>
      <c r="AO88" s="73"/>
      <c r="AP88" s="73"/>
      <c r="AQ88" s="73"/>
      <c r="AR88" s="73"/>
      <c r="AS88" s="73"/>
      <c r="AT88" s="73"/>
      <c r="AU88" s="73"/>
      <c r="AV88" s="77"/>
      <c r="AW88" s="42"/>
      <c r="AX88" s="78"/>
      <c r="AY88" s="79"/>
    </row>
    <row r="89" spans="1:51" s="61" customFormat="1" ht="15.75" hidden="1" x14ac:dyDescent="0.25">
      <c r="A89" s="25"/>
      <c r="B89" s="25"/>
      <c r="C89" s="25"/>
      <c r="D89" s="25"/>
      <c r="E89" s="42"/>
      <c r="F89" s="26"/>
      <c r="G89" s="26"/>
      <c r="H89" s="20" t="s">
        <v>144</v>
      </c>
      <c r="I89" s="20" t="s">
        <v>144</v>
      </c>
      <c r="J89" s="27"/>
      <c r="K89" s="20" t="s">
        <v>144</v>
      </c>
      <c r="L89" s="28"/>
      <c r="M89" s="26"/>
      <c r="N89" s="26"/>
      <c r="O89" s="26"/>
      <c r="P89" s="28"/>
      <c r="Q89" s="28"/>
      <c r="R89" s="28"/>
      <c r="S89" s="28"/>
      <c r="T89" s="72"/>
      <c r="U89" s="73"/>
      <c r="V89" s="73"/>
      <c r="W89" s="73"/>
      <c r="X89" s="73"/>
      <c r="Y89" s="74"/>
      <c r="Z89" s="74"/>
      <c r="AA89" s="74"/>
      <c r="AB89" s="74"/>
      <c r="AC89" s="73"/>
      <c r="AD89" s="73"/>
      <c r="AE89" s="73"/>
      <c r="AF89" s="73"/>
      <c r="AG89" s="75"/>
      <c r="AH89" s="75"/>
      <c r="AI89" s="75"/>
      <c r="AJ89" s="75"/>
      <c r="AK89" s="62"/>
      <c r="AL89" s="76"/>
      <c r="AM89" s="80"/>
      <c r="AN89" s="73"/>
      <c r="AO89" s="73"/>
      <c r="AP89" s="73"/>
      <c r="AQ89" s="73"/>
      <c r="AR89" s="73"/>
      <c r="AS89" s="73"/>
      <c r="AT89" s="73"/>
      <c r="AU89" s="73"/>
      <c r="AV89" s="77"/>
      <c r="AW89" s="42"/>
      <c r="AX89" s="78"/>
      <c r="AY89" s="79"/>
    </row>
    <row r="90" spans="1:51" s="61" customFormat="1" ht="15.75" hidden="1" x14ac:dyDescent="0.25">
      <c r="A90" s="25"/>
      <c r="B90" s="25"/>
      <c r="C90" s="25"/>
      <c r="D90" s="25"/>
      <c r="E90" s="42"/>
      <c r="F90" s="26"/>
      <c r="G90" s="26"/>
      <c r="H90" s="20" t="s">
        <v>144</v>
      </c>
      <c r="I90" s="20" t="s">
        <v>144</v>
      </c>
      <c r="J90" s="27"/>
      <c r="K90" s="20" t="s">
        <v>144</v>
      </c>
      <c r="L90" s="28"/>
      <c r="M90" s="26"/>
      <c r="N90" s="26"/>
      <c r="O90" s="26"/>
      <c r="P90" s="28"/>
      <c r="Q90" s="28"/>
      <c r="R90" s="28"/>
      <c r="S90" s="28"/>
      <c r="T90" s="72"/>
      <c r="U90" s="73"/>
      <c r="V90" s="73"/>
      <c r="W90" s="73"/>
      <c r="X90" s="73"/>
      <c r="Y90" s="74"/>
      <c r="Z90" s="74"/>
      <c r="AA90" s="74"/>
      <c r="AB90" s="74"/>
      <c r="AC90" s="73"/>
      <c r="AD90" s="73"/>
      <c r="AE90" s="73"/>
      <c r="AF90" s="73"/>
      <c r="AG90" s="75"/>
      <c r="AH90" s="75"/>
      <c r="AI90" s="75"/>
      <c r="AJ90" s="75"/>
      <c r="AK90" s="62"/>
      <c r="AL90" s="76"/>
      <c r="AM90" s="80"/>
      <c r="AN90" s="73"/>
      <c r="AO90" s="73"/>
      <c r="AP90" s="73"/>
      <c r="AQ90" s="73"/>
      <c r="AR90" s="73"/>
      <c r="AS90" s="73"/>
      <c r="AT90" s="73"/>
      <c r="AU90" s="73"/>
      <c r="AV90" s="77"/>
      <c r="AW90" s="42"/>
      <c r="AX90" s="78"/>
      <c r="AY90" s="79"/>
    </row>
    <row r="91" spans="1:51" s="61" customFormat="1" ht="15.75" hidden="1" x14ac:dyDescent="0.25">
      <c r="A91" s="25"/>
      <c r="B91" s="25"/>
      <c r="C91" s="25"/>
      <c r="D91" s="25"/>
      <c r="E91" s="42"/>
      <c r="F91" s="26"/>
      <c r="G91" s="26"/>
      <c r="H91" s="20" t="s">
        <v>144</v>
      </c>
      <c r="I91" s="20" t="s">
        <v>144</v>
      </c>
      <c r="J91" s="27"/>
      <c r="K91" s="20" t="s">
        <v>144</v>
      </c>
      <c r="L91" s="28"/>
      <c r="M91" s="26"/>
      <c r="N91" s="26"/>
      <c r="O91" s="26"/>
      <c r="P91" s="28"/>
      <c r="Q91" s="28"/>
      <c r="R91" s="28"/>
      <c r="S91" s="28"/>
      <c r="T91" s="72"/>
      <c r="U91" s="73"/>
      <c r="V91" s="73"/>
      <c r="W91" s="73"/>
      <c r="X91" s="73"/>
      <c r="Y91" s="74"/>
      <c r="Z91" s="74"/>
      <c r="AA91" s="74"/>
      <c r="AB91" s="74"/>
      <c r="AC91" s="73"/>
      <c r="AD91" s="73"/>
      <c r="AE91" s="73"/>
      <c r="AF91" s="73"/>
      <c r="AG91" s="75"/>
      <c r="AH91" s="75"/>
      <c r="AI91" s="75"/>
      <c r="AJ91" s="75"/>
      <c r="AK91" s="62"/>
      <c r="AL91" s="76"/>
      <c r="AM91" s="80"/>
      <c r="AN91" s="73"/>
      <c r="AO91" s="73"/>
      <c r="AP91" s="73"/>
      <c r="AQ91" s="73"/>
      <c r="AR91" s="73"/>
      <c r="AS91" s="73"/>
      <c r="AT91" s="73"/>
      <c r="AU91" s="73"/>
      <c r="AV91" s="77"/>
      <c r="AW91" s="42"/>
      <c r="AX91" s="78"/>
      <c r="AY91" s="79"/>
    </row>
    <row r="92" spans="1:51" s="61" customFormat="1" ht="47.25" x14ac:dyDescent="0.25">
      <c r="A92" s="25" t="s">
        <v>103</v>
      </c>
      <c r="B92" s="25" t="s">
        <v>104</v>
      </c>
      <c r="C92" s="25" t="s">
        <v>105</v>
      </c>
      <c r="D92" s="25" t="s">
        <v>106</v>
      </c>
      <c r="E92" s="42" t="s">
        <v>17</v>
      </c>
      <c r="F92" s="26"/>
      <c r="G92" s="26" t="s">
        <v>46</v>
      </c>
      <c r="H92" s="20" t="s">
        <v>45</v>
      </c>
      <c r="I92" s="20" t="s">
        <v>14</v>
      </c>
      <c r="J92" s="27" t="s">
        <v>45</v>
      </c>
      <c r="K92" s="20" t="s">
        <v>146</v>
      </c>
      <c r="L92" s="28">
        <v>1200</v>
      </c>
      <c r="M92" s="26">
        <v>600</v>
      </c>
      <c r="N92" s="26">
        <v>500</v>
      </c>
      <c r="O92" s="26">
        <v>400</v>
      </c>
      <c r="P92" s="28"/>
      <c r="Q92" s="28"/>
      <c r="R92" s="28"/>
      <c r="S92" s="28"/>
      <c r="T92" s="72" t="s">
        <v>46</v>
      </c>
      <c r="U92" s="73"/>
      <c r="V92" s="73"/>
      <c r="W92" s="73"/>
      <c r="X92" s="73"/>
      <c r="Y92" s="74"/>
      <c r="Z92" s="74"/>
      <c r="AA92" s="74"/>
      <c r="AB92" s="74"/>
      <c r="AC92" s="73"/>
      <c r="AD92" s="73"/>
      <c r="AE92" s="73"/>
      <c r="AF92" s="73"/>
      <c r="AG92" s="75"/>
      <c r="AH92" s="75"/>
      <c r="AI92" s="75"/>
      <c r="AJ92" s="75"/>
      <c r="AK92" s="62">
        <v>3.15</v>
      </c>
      <c r="AL92" s="76"/>
      <c r="AM92" s="80">
        <v>1.8</v>
      </c>
      <c r="AN92" s="73">
        <v>2160</v>
      </c>
      <c r="AO92" s="73">
        <v>1080</v>
      </c>
      <c r="AP92" s="73">
        <v>900</v>
      </c>
      <c r="AQ92" s="73">
        <v>720</v>
      </c>
      <c r="AR92" s="73">
        <v>2200</v>
      </c>
      <c r="AS92" s="73">
        <v>1100</v>
      </c>
      <c r="AT92" s="73">
        <v>900</v>
      </c>
      <c r="AU92" s="73">
        <v>720</v>
      </c>
      <c r="AV92" s="77"/>
      <c r="AW92" s="42" t="s">
        <v>17</v>
      </c>
      <c r="AX92" s="78"/>
      <c r="AY92" s="79">
        <v>330</v>
      </c>
    </row>
    <row r="93" spans="1:51" s="61" customFormat="1" ht="15.75" hidden="1" x14ac:dyDescent="0.25">
      <c r="A93" s="25"/>
      <c r="B93" s="25"/>
      <c r="C93" s="25"/>
      <c r="D93" s="25"/>
      <c r="E93" s="42"/>
      <c r="F93" s="26"/>
      <c r="G93" s="26"/>
      <c r="H93" s="20" t="s">
        <v>144</v>
      </c>
      <c r="I93" s="20" t="s">
        <v>144</v>
      </c>
      <c r="J93" s="27"/>
      <c r="K93" s="20" t="s">
        <v>144</v>
      </c>
      <c r="L93" s="28"/>
      <c r="M93" s="26"/>
      <c r="N93" s="26"/>
      <c r="O93" s="26"/>
      <c r="P93" s="28"/>
      <c r="Q93" s="28"/>
      <c r="R93" s="28"/>
      <c r="S93" s="28"/>
      <c r="T93" s="72"/>
      <c r="U93" s="73"/>
      <c r="V93" s="73"/>
      <c r="W93" s="73"/>
      <c r="X93" s="73"/>
      <c r="Y93" s="74"/>
      <c r="Z93" s="74"/>
      <c r="AA93" s="74"/>
      <c r="AB93" s="74"/>
      <c r="AC93" s="73"/>
      <c r="AD93" s="73"/>
      <c r="AE93" s="73"/>
      <c r="AF93" s="73"/>
      <c r="AG93" s="75"/>
      <c r="AH93" s="75"/>
      <c r="AI93" s="75"/>
      <c r="AJ93" s="75"/>
      <c r="AK93" s="62"/>
      <c r="AL93" s="76"/>
      <c r="AM93" s="80"/>
      <c r="AN93" s="73"/>
      <c r="AO93" s="73"/>
      <c r="AP93" s="73"/>
      <c r="AQ93" s="73"/>
      <c r="AR93" s="73"/>
      <c r="AS93" s="73"/>
      <c r="AT93" s="73"/>
      <c r="AU93" s="73"/>
      <c r="AV93" s="77"/>
      <c r="AW93" s="42"/>
      <c r="AX93" s="78"/>
      <c r="AY93" s="79"/>
    </row>
    <row r="94" spans="1:51" s="61" customFormat="1" ht="15.75" hidden="1" x14ac:dyDescent="0.25">
      <c r="A94" s="25"/>
      <c r="B94" s="25"/>
      <c r="C94" s="25"/>
      <c r="D94" s="25"/>
      <c r="E94" s="42"/>
      <c r="F94" s="26"/>
      <c r="G94" s="26"/>
      <c r="H94" s="20" t="s">
        <v>144</v>
      </c>
      <c r="I94" s="20" t="s">
        <v>144</v>
      </c>
      <c r="J94" s="27"/>
      <c r="K94" s="20" t="s">
        <v>144</v>
      </c>
      <c r="L94" s="28"/>
      <c r="M94" s="26"/>
      <c r="N94" s="26"/>
      <c r="O94" s="26"/>
      <c r="P94" s="28"/>
      <c r="Q94" s="28"/>
      <c r="R94" s="28"/>
      <c r="S94" s="28"/>
      <c r="T94" s="72"/>
      <c r="U94" s="73"/>
      <c r="V94" s="73"/>
      <c r="W94" s="73"/>
      <c r="X94" s="73"/>
      <c r="Y94" s="74"/>
      <c r="Z94" s="74"/>
      <c r="AA94" s="74"/>
      <c r="AB94" s="74"/>
      <c r="AC94" s="73"/>
      <c r="AD94" s="73"/>
      <c r="AE94" s="73"/>
      <c r="AF94" s="73"/>
      <c r="AG94" s="75"/>
      <c r="AH94" s="75"/>
      <c r="AI94" s="75"/>
      <c r="AJ94" s="75"/>
      <c r="AK94" s="62"/>
      <c r="AL94" s="76"/>
      <c r="AM94" s="80"/>
      <c r="AN94" s="73"/>
      <c r="AO94" s="73"/>
      <c r="AP94" s="73"/>
      <c r="AQ94" s="73"/>
      <c r="AR94" s="73"/>
      <c r="AS94" s="73"/>
      <c r="AT94" s="73"/>
      <c r="AU94" s="73"/>
      <c r="AV94" s="77"/>
      <c r="AW94" s="42"/>
      <c r="AX94" s="78"/>
      <c r="AY94" s="79"/>
    </row>
    <row r="95" spans="1:51" s="61" customFormat="1" ht="15.75" hidden="1" x14ac:dyDescent="0.25">
      <c r="A95" s="25"/>
      <c r="B95" s="25"/>
      <c r="C95" s="25"/>
      <c r="D95" s="25"/>
      <c r="E95" s="42"/>
      <c r="F95" s="26"/>
      <c r="G95" s="26"/>
      <c r="H95" s="20" t="s">
        <v>144</v>
      </c>
      <c r="I95" s="20" t="s">
        <v>144</v>
      </c>
      <c r="J95" s="27"/>
      <c r="K95" s="20" t="s">
        <v>144</v>
      </c>
      <c r="L95" s="28"/>
      <c r="M95" s="26"/>
      <c r="N95" s="26"/>
      <c r="O95" s="26"/>
      <c r="P95" s="28"/>
      <c r="Q95" s="28"/>
      <c r="R95" s="28"/>
      <c r="S95" s="28"/>
      <c r="T95" s="72"/>
      <c r="U95" s="73"/>
      <c r="V95" s="73"/>
      <c r="W95" s="73"/>
      <c r="X95" s="73"/>
      <c r="Y95" s="74"/>
      <c r="Z95" s="74"/>
      <c r="AA95" s="74"/>
      <c r="AB95" s="74"/>
      <c r="AC95" s="73"/>
      <c r="AD95" s="73"/>
      <c r="AE95" s="73"/>
      <c r="AF95" s="73"/>
      <c r="AG95" s="75"/>
      <c r="AH95" s="75"/>
      <c r="AI95" s="75"/>
      <c r="AJ95" s="75"/>
      <c r="AK95" s="62"/>
      <c r="AL95" s="76"/>
      <c r="AM95" s="80"/>
      <c r="AN95" s="73"/>
      <c r="AO95" s="73"/>
      <c r="AP95" s="73"/>
      <c r="AQ95" s="73"/>
      <c r="AR95" s="73"/>
      <c r="AS95" s="73"/>
      <c r="AT95" s="73"/>
      <c r="AU95" s="73"/>
      <c r="AV95" s="77"/>
      <c r="AW95" s="42"/>
      <c r="AX95" s="78"/>
      <c r="AY95" s="79"/>
    </row>
    <row r="96" spans="1:51" s="61" customFormat="1" ht="15.75" hidden="1" x14ac:dyDescent="0.25">
      <c r="A96" s="25"/>
      <c r="B96" s="25"/>
      <c r="C96" s="25"/>
      <c r="D96" s="25"/>
      <c r="E96" s="42"/>
      <c r="F96" s="26"/>
      <c r="G96" s="26"/>
      <c r="H96" s="20" t="s">
        <v>144</v>
      </c>
      <c r="I96" s="20" t="s">
        <v>144</v>
      </c>
      <c r="J96" s="27"/>
      <c r="K96" s="20" t="s">
        <v>144</v>
      </c>
      <c r="L96" s="28"/>
      <c r="M96" s="26"/>
      <c r="N96" s="26"/>
      <c r="O96" s="26"/>
      <c r="P96" s="28"/>
      <c r="Q96" s="28"/>
      <c r="R96" s="28"/>
      <c r="S96" s="28"/>
      <c r="T96" s="72"/>
      <c r="U96" s="73"/>
      <c r="V96" s="73"/>
      <c r="W96" s="73"/>
      <c r="X96" s="73"/>
      <c r="Y96" s="74"/>
      <c r="Z96" s="74"/>
      <c r="AA96" s="74"/>
      <c r="AB96" s="74"/>
      <c r="AC96" s="73"/>
      <c r="AD96" s="73"/>
      <c r="AE96" s="73"/>
      <c r="AF96" s="73"/>
      <c r="AG96" s="75"/>
      <c r="AH96" s="75"/>
      <c r="AI96" s="75"/>
      <c r="AJ96" s="75"/>
      <c r="AK96" s="62"/>
      <c r="AL96" s="76"/>
      <c r="AM96" s="80"/>
      <c r="AN96" s="73"/>
      <c r="AO96" s="73"/>
      <c r="AP96" s="73"/>
      <c r="AQ96" s="73"/>
      <c r="AR96" s="73"/>
      <c r="AS96" s="73"/>
      <c r="AT96" s="73"/>
      <c r="AU96" s="73"/>
      <c r="AV96" s="77"/>
      <c r="AW96" s="42"/>
      <c r="AX96" s="78"/>
      <c r="AY96" s="79"/>
    </row>
    <row r="97" spans="1:51" s="61" customFormat="1" ht="15.75" hidden="1" x14ac:dyDescent="0.25">
      <c r="A97" s="25"/>
      <c r="B97" s="25"/>
      <c r="C97" s="25"/>
      <c r="D97" s="25"/>
      <c r="E97" s="42"/>
      <c r="F97" s="26"/>
      <c r="G97" s="26"/>
      <c r="H97" s="20" t="s">
        <v>144</v>
      </c>
      <c r="I97" s="20" t="s">
        <v>144</v>
      </c>
      <c r="J97" s="27"/>
      <c r="K97" s="20" t="s">
        <v>144</v>
      </c>
      <c r="L97" s="28"/>
      <c r="M97" s="26"/>
      <c r="N97" s="26"/>
      <c r="O97" s="26"/>
      <c r="P97" s="28"/>
      <c r="Q97" s="28"/>
      <c r="R97" s="28"/>
      <c r="S97" s="28"/>
      <c r="T97" s="72"/>
      <c r="U97" s="73"/>
      <c r="V97" s="73"/>
      <c r="W97" s="73"/>
      <c r="X97" s="73"/>
      <c r="Y97" s="74"/>
      <c r="Z97" s="74"/>
      <c r="AA97" s="74"/>
      <c r="AB97" s="74"/>
      <c r="AC97" s="73"/>
      <c r="AD97" s="73"/>
      <c r="AE97" s="73"/>
      <c r="AF97" s="73"/>
      <c r="AG97" s="75"/>
      <c r="AH97" s="75"/>
      <c r="AI97" s="75"/>
      <c r="AJ97" s="75"/>
      <c r="AK97" s="62"/>
      <c r="AL97" s="76"/>
      <c r="AM97" s="80"/>
      <c r="AN97" s="73"/>
      <c r="AO97" s="73"/>
      <c r="AP97" s="73"/>
      <c r="AQ97" s="73"/>
      <c r="AR97" s="73"/>
      <c r="AS97" s="73"/>
      <c r="AT97" s="73"/>
      <c r="AU97" s="73"/>
      <c r="AV97" s="77"/>
      <c r="AW97" s="42"/>
      <c r="AX97" s="78"/>
      <c r="AY97" s="79"/>
    </row>
    <row r="98" spans="1:51" s="61" customFormat="1" ht="15.75" hidden="1" x14ac:dyDescent="0.25">
      <c r="A98" s="25"/>
      <c r="B98" s="25"/>
      <c r="C98" s="25"/>
      <c r="D98" s="25"/>
      <c r="E98" s="42"/>
      <c r="F98" s="26"/>
      <c r="G98" s="26"/>
      <c r="H98" s="20" t="s">
        <v>144</v>
      </c>
      <c r="I98" s="20" t="s">
        <v>144</v>
      </c>
      <c r="J98" s="27"/>
      <c r="K98" s="20" t="s">
        <v>144</v>
      </c>
      <c r="L98" s="28"/>
      <c r="M98" s="26"/>
      <c r="N98" s="26"/>
      <c r="O98" s="26"/>
      <c r="P98" s="28"/>
      <c r="Q98" s="28"/>
      <c r="R98" s="28"/>
      <c r="S98" s="28"/>
      <c r="T98" s="72"/>
      <c r="U98" s="73"/>
      <c r="V98" s="73"/>
      <c r="W98" s="73"/>
      <c r="X98" s="73"/>
      <c r="Y98" s="74"/>
      <c r="Z98" s="74"/>
      <c r="AA98" s="74"/>
      <c r="AB98" s="74"/>
      <c r="AC98" s="73"/>
      <c r="AD98" s="73"/>
      <c r="AE98" s="73"/>
      <c r="AF98" s="73"/>
      <c r="AG98" s="75"/>
      <c r="AH98" s="75"/>
      <c r="AI98" s="75"/>
      <c r="AJ98" s="75"/>
      <c r="AK98" s="62"/>
      <c r="AL98" s="76"/>
      <c r="AM98" s="80"/>
      <c r="AN98" s="73"/>
      <c r="AO98" s="73"/>
      <c r="AP98" s="73"/>
      <c r="AQ98" s="73"/>
      <c r="AR98" s="73"/>
      <c r="AS98" s="73"/>
      <c r="AT98" s="73"/>
      <c r="AU98" s="73"/>
      <c r="AV98" s="77"/>
      <c r="AW98" s="42"/>
      <c r="AX98" s="78"/>
      <c r="AY98" s="79"/>
    </row>
    <row r="99" spans="1:51" s="61" customFormat="1" ht="47.25" x14ac:dyDescent="0.25">
      <c r="A99" s="25" t="s">
        <v>107</v>
      </c>
      <c r="B99" s="25" t="s">
        <v>108</v>
      </c>
      <c r="C99" s="25" t="s">
        <v>109</v>
      </c>
      <c r="D99" s="25" t="s">
        <v>110</v>
      </c>
      <c r="E99" s="42" t="s">
        <v>17</v>
      </c>
      <c r="F99" s="26"/>
      <c r="G99" s="26" t="s">
        <v>47</v>
      </c>
      <c r="H99" s="20" t="s">
        <v>45</v>
      </c>
      <c r="I99" s="20" t="s">
        <v>51</v>
      </c>
      <c r="J99" s="27" t="s">
        <v>45</v>
      </c>
      <c r="K99" s="20" t="s">
        <v>150</v>
      </c>
      <c r="L99" s="28">
        <v>1200</v>
      </c>
      <c r="M99" s="26">
        <v>600</v>
      </c>
      <c r="N99" s="26">
        <v>500</v>
      </c>
      <c r="O99" s="26">
        <v>400</v>
      </c>
      <c r="P99" s="28"/>
      <c r="Q99" s="28"/>
      <c r="R99" s="28"/>
      <c r="S99" s="28"/>
      <c r="T99" s="72" t="s">
        <v>47</v>
      </c>
      <c r="U99" s="73"/>
      <c r="V99" s="73"/>
      <c r="W99" s="73"/>
      <c r="X99" s="73"/>
      <c r="Y99" s="74">
        <v>0</v>
      </c>
      <c r="Z99" s="74"/>
      <c r="AA99" s="74"/>
      <c r="AB99" s="74"/>
      <c r="AC99" s="73"/>
      <c r="AD99" s="73"/>
      <c r="AE99" s="73"/>
      <c r="AF99" s="73"/>
      <c r="AG99" s="75"/>
      <c r="AH99" s="75"/>
      <c r="AI99" s="75"/>
      <c r="AJ99" s="75"/>
      <c r="AK99" s="62">
        <v>3.15</v>
      </c>
      <c r="AL99" s="76"/>
      <c r="AM99" s="80">
        <v>1.8</v>
      </c>
      <c r="AN99" s="73">
        <v>2160</v>
      </c>
      <c r="AO99" s="73">
        <v>1080</v>
      </c>
      <c r="AP99" s="73">
        <v>900</v>
      </c>
      <c r="AQ99" s="73">
        <v>720</v>
      </c>
      <c r="AR99" s="73">
        <v>2200</v>
      </c>
      <c r="AS99" s="73">
        <v>1100</v>
      </c>
      <c r="AT99" s="73">
        <v>900</v>
      </c>
      <c r="AU99" s="73">
        <v>720</v>
      </c>
      <c r="AV99" s="77"/>
      <c r="AW99" s="42" t="s">
        <v>17</v>
      </c>
      <c r="AX99" s="78"/>
      <c r="AY99" s="79"/>
    </row>
    <row r="100" spans="1:51" s="61" customFormat="1" ht="15.75" hidden="1" x14ac:dyDescent="0.25">
      <c r="A100" s="25"/>
      <c r="B100" s="25"/>
      <c r="C100" s="25"/>
      <c r="D100" s="25"/>
      <c r="E100" s="42"/>
      <c r="F100" s="26"/>
      <c r="G100" s="26"/>
      <c r="H100" s="20" t="s">
        <v>144</v>
      </c>
      <c r="I100" s="20" t="s">
        <v>144</v>
      </c>
      <c r="J100" s="27"/>
      <c r="K100" s="20" t="s">
        <v>144</v>
      </c>
      <c r="L100" s="28"/>
      <c r="M100" s="26"/>
      <c r="N100" s="26"/>
      <c r="O100" s="26"/>
      <c r="P100" s="28"/>
      <c r="Q100" s="28"/>
      <c r="R100" s="28"/>
      <c r="S100" s="28"/>
      <c r="T100" s="72"/>
      <c r="U100" s="73"/>
      <c r="V100" s="73"/>
      <c r="W100" s="73"/>
      <c r="X100" s="73"/>
      <c r="Y100" s="74"/>
      <c r="Z100" s="74"/>
      <c r="AA100" s="74"/>
      <c r="AB100" s="74"/>
      <c r="AC100" s="73"/>
      <c r="AD100" s="73"/>
      <c r="AE100" s="73"/>
      <c r="AF100" s="73"/>
      <c r="AG100" s="75"/>
      <c r="AH100" s="75"/>
      <c r="AI100" s="75"/>
      <c r="AJ100" s="75"/>
      <c r="AK100" s="62"/>
      <c r="AL100" s="76"/>
      <c r="AM100" s="80"/>
      <c r="AN100" s="73"/>
      <c r="AO100" s="73"/>
      <c r="AP100" s="73"/>
      <c r="AQ100" s="73"/>
      <c r="AR100" s="73"/>
      <c r="AS100" s="73"/>
      <c r="AT100" s="73"/>
      <c r="AU100" s="73"/>
      <c r="AV100" s="77"/>
      <c r="AW100" s="42"/>
      <c r="AX100" s="78"/>
      <c r="AY100" s="79"/>
    </row>
    <row r="101" spans="1:51" s="61" customFormat="1" ht="15.75" hidden="1" x14ac:dyDescent="0.25">
      <c r="A101" s="25"/>
      <c r="B101" s="25"/>
      <c r="C101" s="25"/>
      <c r="D101" s="25"/>
      <c r="E101" s="42"/>
      <c r="F101" s="26"/>
      <c r="G101" s="26"/>
      <c r="H101" s="20" t="s">
        <v>144</v>
      </c>
      <c r="I101" s="20" t="s">
        <v>144</v>
      </c>
      <c r="J101" s="27"/>
      <c r="K101" s="20" t="s">
        <v>144</v>
      </c>
      <c r="L101" s="28"/>
      <c r="M101" s="26"/>
      <c r="N101" s="26"/>
      <c r="O101" s="26"/>
      <c r="P101" s="28"/>
      <c r="Q101" s="28"/>
      <c r="R101" s="28"/>
      <c r="S101" s="28"/>
      <c r="T101" s="72"/>
      <c r="U101" s="73"/>
      <c r="V101" s="73"/>
      <c r="W101" s="73"/>
      <c r="X101" s="73"/>
      <c r="Y101" s="74"/>
      <c r="Z101" s="74"/>
      <c r="AA101" s="74"/>
      <c r="AB101" s="74"/>
      <c r="AC101" s="73"/>
      <c r="AD101" s="73"/>
      <c r="AE101" s="73"/>
      <c r="AF101" s="73"/>
      <c r="AG101" s="75"/>
      <c r="AH101" s="75"/>
      <c r="AI101" s="75"/>
      <c r="AJ101" s="75"/>
      <c r="AK101" s="62"/>
      <c r="AL101" s="76"/>
      <c r="AM101" s="80"/>
      <c r="AN101" s="73"/>
      <c r="AO101" s="73"/>
      <c r="AP101" s="73"/>
      <c r="AQ101" s="73"/>
      <c r="AR101" s="73"/>
      <c r="AS101" s="73"/>
      <c r="AT101" s="73"/>
      <c r="AU101" s="73"/>
      <c r="AV101" s="77"/>
      <c r="AW101" s="42"/>
      <c r="AX101" s="78"/>
      <c r="AY101" s="79"/>
    </row>
    <row r="102" spans="1:51" s="61" customFormat="1" ht="15.75" hidden="1" x14ac:dyDescent="0.25">
      <c r="A102" s="25"/>
      <c r="B102" s="25"/>
      <c r="C102" s="25"/>
      <c r="D102" s="25"/>
      <c r="E102" s="42"/>
      <c r="F102" s="26"/>
      <c r="G102" s="26"/>
      <c r="H102" s="20" t="s">
        <v>144</v>
      </c>
      <c r="I102" s="20" t="s">
        <v>144</v>
      </c>
      <c r="J102" s="27"/>
      <c r="K102" s="20" t="s">
        <v>144</v>
      </c>
      <c r="L102" s="28"/>
      <c r="M102" s="26"/>
      <c r="N102" s="26"/>
      <c r="O102" s="26"/>
      <c r="P102" s="28"/>
      <c r="Q102" s="28"/>
      <c r="R102" s="28"/>
      <c r="S102" s="28"/>
      <c r="T102" s="72"/>
      <c r="U102" s="73"/>
      <c r="V102" s="73"/>
      <c r="W102" s="73"/>
      <c r="X102" s="73"/>
      <c r="Y102" s="74"/>
      <c r="Z102" s="74"/>
      <c r="AA102" s="74"/>
      <c r="AB102" s="74"/>
      <c r="AC102" s="73"/>
      <c r="AD102" s="73"/>
      <c r="AE102" s="73"/>
      <c r="AF102" s="73"/>
      <c r="AG102" s="75"/>
      <c r="AH102" s="75"/>
      <c r="AI102" s="75"/>
      <c r="AJ102" s="75"/>
      <c r="AK102" s="62"/>
      <c r="AL102" s="76"/>
      <c r="AM102" s="80"/>
      <c r="AN102" s="73"/>
      <c r="AO102" s="73"/>
      <c r="AP102" s="73"/>
      <c r="AQ102" s="73"/>
      <c r="AR102" s="73"/>
      <c r="AS102" s="73"/>
      <c r="AT102" s="73"/>
      <c r="AU102" s="73"/>
      <c r="AV102" s="77"/>
      <c r="AW102" s="42"/>
      <c r="AX102" s="78"/>
      <c r="AY102" s="79"/>
    </row>
    <row r="103" spans="1:51" s="61" customFormat="1" ht="15.75" hidden="1" x14ac:dyDescent="0.25">
      <c r="A103" s="25"/>
      <c r="B103" s="25"/>
      <c r="C103" s="25"/>
      <c r="D103" s="25"/>
      <c r="E103" s="42"/>
      <c r="F103" s="26"/>
      <c r="G103" s="26"/>
      <c r="H103" s="20" t="s">
        <v>144</v>
      </c>
      <c r="I103" s="20" t="s">
        <v>144</v>
      </c>
      <c r="J103" s="27"/>
      <c r="K103" s="20" t="s">
        <v>144</v>
      </c>
      <c r="L103" s="28"/>
      <c r="M103" s="26"/>
      <c r="N103" s="26"/>
      <c r="O103" s="26"/>
      <c r="P103" s="28"/>
      <c r="Q103" s="28"/>
      <c r="R103" s="28"/>
      <c r="S103" s="28"/>
      <c r="T103" s="72"/>
      <c r="U103" s="73"/>
      <c r="V103" s="73"/>
      <c r="W103" s="73"/>
      <c r="X103" s="73"/>
      <c r="Y103" s="74"/>
      <c r="Z103" s="74"/>
      <c r="AA103" s="74"/>
      <c r="AB103" s="74"/>
      <c r="AC103" s="73"/>
      <c r="AD103" s="73"/>
      <c r="AE103" s="73"/>
      <c r="AF103" s="73"/>
      <c r="AG103" s="75"/>
      <c r="AH103" s="75"/>
      <c r="AI103" s="75"/>
      <c r="AJ103" s="75"/>
      <c r="AK103" s="62"/>
      <c r="AL103" s="76"/>
      <c r="AM103" s="80"/>
      <c r="AN103" s="73"/>
      <c r="AO103" s="73"/>
      <c r="AP103" s="73"/>
      <c r="AQ103" s="73"/>
      <c r="AR103" s="73"/>
      <c r="AS103" s="73"/>
      <c r="AT103" s="73"/>
      <c r="AU103" s="73"/>
      <c r="AV103" s="77"/>
      <c r="AW103" s="42"/>
      <c r="AX103" s="78"/>
      <c r="AY103" s="79"/>
    </row>
    <row r="104" spans="1:51" s="61" customFormat="1" ht="15.75" hidden="1" x14ac:dyDescent="0.25">
      <c r="A104" s="25"/>
      <c r="B104" s="25"/>
      <c r="C104" s="25"/>
      <c r="D104" s="25"/>
      <c r="E104" s="42"/>
      <c r="F104" s="26"/>
      <c r="G104" s="26"/>
      <c r="H104" s="20" t="s">
        <v>144</v>
      </c>
      <c r="I104" s="20" t="s">
        <v>144</v>
      </c>
      <c r="J104" s="27"/>
      <c r="K104" s="20" t="s">
        <v>144</v>
      </c>
      <c r="L104" s="28"/>
      <c r="M104" s="26"/>
      <c r="N104" s="26"/>
      <c r="O104" s="26"/>
      <c r="P104" s="28"/>
      <c r="Q104" s="28"/>
      <c r="R104" s="28"/>
      <c r="S104" s="28"/>
      <c r="T104" s="72"/>
      <c r="U104" s="73"/>
      <c r="V104" s="73"/>
      <c r="W104" s="73"/>
      <c r="X104" s="73"/>
      <c r="Y104" s="74"/>
      <c r="Z104" s="74"/>
      <c r="AA104" s="74"/>
      <c r="AB104" s="74"/>
      <c r="AC104" s="73"/>
      <c r="AD104" s="73"/>
      <c r="AE104" s="73"/>
      <c r="AF104" s="73"/>
      <c r="AG104" s="75"/>
      <c r="AH104" s="75"/>
      <c r="AI104" s="75"/>
      <c r="AJ104" s="75"/>
      <c r="AK104" s="62"/>
      <c r="AL104" s="76"/>
      <c r="AM104" s="80"/>
      <c r="AN104" s="73"/>
      <c r="AO104" s="73"/>
      <c r="AP104" s="73"/>
      <c r="AQ104" s="73"/>
      <c r="AR104" s="73"/>
      <c r="AS104" s="73"/>
      <c r="AT104" s="73"/>
      <c r="AU104" s="73"/>
      <c r="AV104" s="77"/>
      <c r="AW104" s="42"/>
      <c r="AX104" s="78"/>
      <c r="AY104" s="79"/>
    </row>
    <row r="105" spans="1:51" s="61" customFormat="1" ht="15.75" hidden="1" x14ac:dyDescent="0.25">
      <c r="A105" s="25"/>
      <c r="B105" s="25"/>
      <c r="C105" s="25"/>
      <c r="D105" s="25"/>
      <c r="E105" s="42"/>
      <c r="F105" s="26"/>
      <c r="G105" s="26"/>
      <c r="H105" s="20" t="s">
        <v>144</v>
      </c>
      <c r="I105" s="20" t="s">
        <v>144</v>
      </c>
      <c r="J105" s="27"/>
      <c r="K105" s="20" t="s">
        <v>144</v>
      </c>
      <c r="L105" s="28"/>
      <c r="M105" s="26"/>
      <c r="N105" s="26"/>
      <c r="O105" s="26"/>
      <c r="P105" s="28"/>
      <c r="Q105" s="28"/>
      <c r="R105" s="28"/>
      <c r="S105" s="28"/>
      <c r="T105" s="72"/>
      <c r="U105" s="73"/>
      <c r="V105" s="73"/>
      <c r="W105" s="73"/>
      <c r="X105" s="73"/>
      <c r="Y105" s="74"/>
      <c r="Z105" s="74"/>
      <c r="AA105" s="74"/>
      <c r="AB105" s="74"/>
      <c r="AC105" s="73"/>
      <c r="AD105" s="73"/>
      <c r="AE105" s="73"/>
      <c r="AF105" s="73"/>
      <c r="AG105" s="75"/>
      <c r="AH105" s="75"/>
      <c r="AI105" s="75"/>
      <c r="AJ105" s="75"/>
      <c r="AK105" s="62"/>
      <c r="AL105" s="76"/>
      <c r="AM105" s="80"/>
      <c r="AN105" s="73"/>
      <c r="AO105" s="73"/>
      <c r="AP105" s="73"/>
      <c r="AQ105" s="73"/>
      <c r="AR105" s="73"/>
      <c r="AS105" s="73"/>
      <c r="AT105" s="73"/>
      <c r="AU105" s="73"/>
      <c r="AV105" s="77"/>
      <c r="AW105" s="42"/>
      <c r="AX105" s="78"/>
      <c r="AY105" s="79"/>
    </row>
    <row r="106" spans="1:51" s="42" customFormat="1" ht="47.25" x14ac:dyDescent="0.25">
      <c r="A106" s="25" t="s">
        <v>111</v>
      </c>
      <c r="B106" s="25" t="s">
        <v>112</v>
      </c>
      <c r="C106" s="25" t="s">
        <v>113</v>
      </c>
      <c r="D106" s="25" t="s">
        <v>114</v>
      </c>
      <c r="E106" s="42" t="s">
        <v>17</v>
      </c>
      <c r="F106" s="26"/>
      <c r="G106" s="26" t="s">
        <v>43</v>
      </c>
      <c r="H106" s="20" t="s">
        <v>51</v>
      </c>
      <c r="I106" s="20" t="s">
        <v>19</v>
      </c>
      <c r="J106" s="27" t="s">
        <v>51</v>
      </c>
      <c r="K106" s="20" t="s">
        <v>153</v>
      </c>
      <c r="L106" s="28">
        <v>1300</v>
      </c>
      <c r="M106" s="26">
        <v>650</v>
      </c>
      <c r="N106" s="26">
        <v>500</v>
      </c>
      <c r="O106" s="26">
        <v>400</v>
      </c>
      <c r="P106" s="28"/>
      <c r="Q106" s="28"/>
      <c r="R106" s="28"/>
      <c r="S106" s="28"/>
      <c r="T106" s="72" t="s">
        <v>43</v>
      </c>
      <c r="U106" s="73"/>
      <c r="V106" s="73"/>
      <c r="W106" s="73"/>
      <c r="X106" s="73"/>
      <c r="Y106" s="74">
        <v>0</v>
      </c>
      <c r="Z106" s="74">
        <v>0</v>
      </c>
      <c r="AA106" s="74"/>
      <c r="AB106" s="74">
        <v>0</v>
      </c>
      <c r="AC106" s="73"/>
      <c r="AD106" s="73"/>
      <c r="AE106" s="73"/>
      <c r="AF106" s="73"/>
      <c r="AG106" s="75"/>
      <c r="AH106" s="75"/>
      <c r="AI106" s="75"/>
      <c r="AJ106" s="75"/>
      <c r="AK106" s="76">
        <v>3.5807692307692305</v>
      </c>
      <c r="AL106" s="76"/>
      <c r="AM106" s="76">
        <v>2</v>
      </c>
      <c r="AN106" s="73">
        <v>2600</v>
      </c>
      <c r="AO106" s="73">
        <v>1300</v>
      </c>
      <c r="AP106" s="73">
        <v>1000</v>
      </c>
      <c r="AQ106" s="73">
        <v>800</v>
      </c>
      <c r="AR106" s="73">
        <v>2600</v>
      </c>
      <c r="AS106" s="73">
        <v>1300</v>
      </c>
      <c r="AT106" s="73">
        <v>1000</v>
      </c>
      <c r="AU106" s="73">
        <v>800</v>
      </c>
      <c r="AV106" s="77"/>
      <c r="AW106" s="42" t="s">
        <v>17</v>
      </c>
      <c r="AX106" s="78"/>
      <c r="AY106" s="79">
        <v>400</v>
      </c>
    </row>
    <row r="107" spans="1:51" s="42" customFormat="1" ht="15.75" hidden="1" x14ac:dyDescent="0.25">
      <c r="A107" s="25"/>
      <c r="B107" s="25"/>
      <c r="C107" s="25"/>
      <c r="D107" s="25"/>
      <c r="F107" s="26"/>
      <c r="G107" s="26"/>
      <c r="H107" s="20" t="s">
        <v>144</v>
      </c>
      <c r="I107" s="20" t="s">
        <v>144</v>
      </c>
      <c r="J107" s="27"/>
      <c r="K107" s="20" t="s">
        <v>144</v>
      </c>
      <c r="L107" s="28"/>
      <c r="M107" s="26"/>
      <c r="N107" s="26"/>
      <c r="O107" s="26"/>
      <c r="P107" s="28"/>
      <c r="Q107" s="28"/>
      <c r="R107" s="28"/>
      <c r="S107" s="28"/>
      <c r="T107" s="72"/>
      <c r="U107" s="73"/>
      <c r="V107" s="73"/>
      <c r="W107" s="73"/>
      <c r="X107" s="73"/>
      <c r="Y107" s="74"/>
      <c r="Z107" s="74"/>
      <c r="AA107" s="74"/>
      <c r="AB107" s="74"/>
      <c r="AC107" s="73"/>
      <c r="AD107" s="73"/>
      <c r="AE107" s="73"/>
      <c r="AF107" s="73"/>
      <c r="AG107" s="75"/>
      <c r="AH107" s="75"/>
      <c r="AI107" s="75"/>
      <c r="AJ107" s="75"/>
      <c r="AK107" s="76"/>
      <c r="AL107" s="76"/>
      <c r="AM107" s="76"/>
      <c r="AN107" s="73"/>
      <c r="AO107" s="73"/>
      <c r="AP107" s="73"/>
      <c r="AQ107" s="73"/>
      <c r="AR107" s="73"/>
      <c r="AS107" s="73"/>
      <c r="AT107" s="73"/>
      <c r="AU107" s="73"/>
      <c r="AV107" s="77"/>
      <c r="AX107" s="78"/>
      <c r="AY107" s="79"/>
    </row>
    <row r="108" spans="1:51" s="42" customFormat="1" ht="15.75" hidden="1" x14ac:dyDescent="0.25">
      <c r="A108" s="25"/>
      <c r="B108" s="25"/>
      <c r="C108" s="25"/>
      <c r="D108" s="25"/>
      <c r="F108" s="26"/>
      <c r="G108" s="26"/>
      <c r="H108" s="20" t="s">
        <v>144</v>
      </c>
      <c r="I108" s="20" t="s">
        <v>144</v>
      </c>
      <c r="J108" s="27"/>
      <c r="K108" s="20" t="s">
        <v>144</v>
      </c>
      <c r="L108" s="28"/>
      <c r="M108" s="26"/>
      <c r="N108" s="26"/>
      <c r="O108" s="26"/>
      <c r="P108" s="28"/>
      <c r="Q108" s="28"/>
      <c r="R108" s="28"/>
      <c r="S108" s="28"/>
      <c r="T108" s="72"/>
      <c r="U108" s="73"/>
      <c r="V108" s="73"/>
      <c r="W108" s="73"/>
      <c r="X108" s="73"/>
      <c r="Y108" s="74"/>
      <c r="Z108" s="74"/>
      <c r="AA108" s="74"/>
      <c r="AB108" s="74"/>
      <c r="AC108" s="73"/>
      <c r="AD108" s="73"/>
      <c r="AE108" s="73"/>
      <c r="AF108" s="73"/>
      <c r="AG108" s="75"/>
      <c r="AH108" s="75"/>
      <c r="AI108" s="75"/>
      <c r="AJ108" s="75"/>
      <c r="AK108" s="76"/>
      <c r="AL108" s="76"/>
      <c r="AM108" s="76"/>
      <c r="AN108" s="73"/>
      <c r="AO108" s="73"/>
      <c r="AP108" s="73"/>
      <c r="AQ108" s="73"/>
      <c r="AR108" s="73"/>
      <c r="AS108" s="73"/>
      <c r="AT108" s="73"/>
      <c r="AU108" s="73"/>
      <c r="AV108" s="77"/>
      <c r="AX108" s="78"/>
      <c r="AY108" s="79"/>
    </row>
    <row r="109" spans="1:51" s="42" customFormat="1" ht="15.75" hidden="1" x14ac:dyDescent="0.25">
      <c r="A109" s="25"/>
      <c r="B109" s="25"/>
      <c r="C109" s="25"/>
      <c r="D109" s="25"/>
      <c r="F109" s="26"/>
      <c r="G109" s="26"/>
      <c r="H109" s="20" t="s">
        <v>144</v>
      </c>
      <c r="I109" s="20" t="s">
        <v>144</v>
      </c>
      <c r="J109" s="27"/>
      <c r="K109" s="20" t="s">
        <v>144</v>
      </c>
      <c r="L109" s="28"/>
      <c r="M109" s="26"/>
      <c r="N109" s="26"/>
      <c r="O109" s="26"/>
      <c r="P109" s="28"/>
      <c r="Q109" s="28"/>
      <c r="R109" s="28"/>
      <c r="S109" s="28"/>
      <c r="T109" s="72"/>
      <c r="U109" s="73"/>
      <c r="V109" s="73"/>
      <c r="W109" s="73"/>
      <c r="X109" s="73"/>
      <c r="Y109" s="74"/>
      <c r="Z109" s="74"/>
      <c r="AA109" s="74"/>
      <c r="AB109" s="74"/>
      <c r="AC109" s="73"/>
      <c r="AD109" s="73"/>
      <c r="AE109" s="73"/>
      <c r="AF109" s="73"/>
      <c r="AG109" s="75"/>
      <c r="AH109" s="75"/>
      <c r="AI109" s="75"/>
      <c r="AJ109" s="75"/>
      <c r="AK109" s="76"/>
      <c r="AL109" s="76"/>
      <c r="AM109" s="76"/>
      <c r="AN109" s="73"/>
      <c r="AO109" s="73"/>
      <c r="AP109" s="73"/>
      <c r="AQ109" s="73"/>
      <c r="AR109" s="73"/>
      <c r="AS109" s="73"/>
      <c r="AT109" s="73"/>
      <c r="AU109" s="73"/>
      <c r="AV109" s="77"/>
      <c r="AX109" s="78"/>
      <c r="AY109" s="79"/>
    </row>
    <row r="110" spans="1:51" s="42" customFormat="1" ht="15.75" hidden="1" x14ac:dyDescent="0.25">
      <c r="A110" s="25"/>
      <c r="B110" s="25"/>
      <c r="C110" s="25"/>
      <c r="D110" s="25"/>
      <c r="F110" s="26"/>
      <c r="G110" s="26"/>
      <c r="H110" s="20" t="s">
        <v>144</v>
      </c>
      <c r="I110" s="20" t="s">
        <v>144</v>
      </c>
      <c r="J110" s="27"/>
      <c r="K110" s="20" t="s">
        <v>144</v>
      </c>
      <c r="L110" s="28"/>
      <c r="M110" s="26"/>
      <c r="N110" s="26"/>
      <c r="O110" s="26"/>
      <c r="P110" s="28"/>
      <c r="Q110" s="28"/>
      <c r="R110" s="28"/>
      <c r="S110" s="28"/>
      <c r="T110" s="72"/>
      <c r="U110" s="73"/>
      <c r="V110" s="73"/>
      <c r="W110" s="73"/>
      <c r="X110" s="73"/>
      <c r="Y110" s="74"/>
      <c r="Z110" s="74"/>
      <c r="AA110" s="74"/>
      <c r="AB110" s="74"/>
      <c r="AC110" s="73"/>
      <c r="AD110" s="73"/>
      <c r="AE110" s="73"/>
      <c r="AF110" s="73"/>
      <c r="AG110" s="75"/>
      <c r="AH110" s="75"/>
      <c r="AI110" s="75"/>
      <c r="AJ110" s="75"/>
      <c r="AK110" s="76"/>
      <c r="AL110" s="76"/>
      <c r="AM110" s="76"/>
      <c r="AN110" s="73"/>
      <c r="AO110" s="73"/>
      <c r="AP110" s="73"/>
      <c r="AQ110" s="73"/>
      <c r="AR110" s="73"/>
      <c r="AS110" s="73"/>
      <c r="AT110" s="73"/>
      <c r="AU110" s="73"/>
      <c r="AV110" s="77"/>
      <c r="AX110" s="78"/>
      <c r="AY110" s="79"/>
    </row>
    <row r="111" spans="1:51" s="42" customFormat="1" ht="15.75" hidden="1" x14ac:dyDescent="0.25">
      <c r="A111" s="25"/>
      <c r="B111" s="25"/>
      <c r="C111" s="25"/>
      <c r="D111" s="25"/>
      <c r="F111" s="26"/>
      <c r="G111" s="26"/>
      <c r="H111" s="20" t="s">
        <v>144</v>
      </c>
      <c r="I111" s="20" t="s">
        <v>144</v>
      </c>
      <c r="J111" s="27"/>
      <c r="K111" s="20" t="s">
        <v>144</v>
      </c>
      <c r="L111" s="28"/>
      <c r="M111" s="26"/>
      <c r="N111" s="26"/>
      <c r="O111" s="26"/>
      <c r="P111" s="28"/>
      <c r="Q111" s="28"/>
      <c r="R111" s="28"/>
      <c r="S111" s="28"/>
      <c r="T111" s="72"/>
      <c r="U111" s="73"/>
      <c r="V111" s="73"/>
      <c r="W111" s="73"/>
      <c r="X111" s="73"/>
      <c r="Y111" s="74"/>
      <c r="Z111" s="74"/>
      <c r="AA111" s="74"/>
      <c r="AB111" s="74"/>
      <c r="AC111" s="73"/>
      <c r="AD111" s="73"/>
      <c r="AE111" s="73"/>
      <c r="AF111" s="73"/>
      <c r="AG111" s="75"/>
      <c r="AH111" s="75"/>
      <c r="AI111" s="75"/>
      <c r="AJ111" s="75"/>
      <c r="AK111" s="76"/>
      <c r="AL111" s="76"/>
      <c r="AM111" s="76"/>
      <c r="AN111" s="73"/>
      <c r="AO111" s="73"/>
      <c r="AP111" s="73"/>
      <c r="AQ111" s="73"/>
      <c r="AR111" s="73"/>
      <c r="AS111" s="73"/>
      <c r="AT111" s="73"/>
      <c r="AU111" s="73"/>
      <c r="AV111" s="77"/>
      <c r="AX111" s="78"/>
      <c r="AY111" s="79"/>
    </row>
    <row r="112" spans="1:51" s="42" customFormat="1" ht="15.75" hidden="1" x14ac:dyDescent="0.25">
      <c r="A112" s="25"/>
      <c r="B112" s="25"/>
      <c r="C112" s="25"/>
      <c r="D112" s="25"/>
      <c r="F112" s="26"/>
      <c r="G112" s="26"/>
      <c r="H112" s="20" t="s">
        <v>144</v>
      </c>
      <c r="I112" s="20" t="s">
        <v>144</v>
      </c>
      <c r="J112" s="27"/>
      <c r="K112" s="20" t="s">
        <v>144</v>
      </c>
      <c r="L112" s="28"/>
      <c r="M112" s="26"/>
      <c r="N112" s="26"/>
      <c r="O112" s="26"/>
      <c r="P112" s="28"/>
      <c r="Q112" s="28"/>
      <c r="R112" s="28"/>
      <c r="S112" s="28"/>
      <c r="T112" s="72"/>
      <c r="U112" s="73"/>
      <c r="V112" s="73"/>
      <c r="W112" s="73"/>
      <c r="X112" s="73"/>
      <c r="Y112" s="74"/>
      <c r="Z112" s="74"/>
      <c r="AA112" s="74"/>
      <c r="AB112" s="74"/>
      <c r="AC112" s="73"/>
      <c r="AD112" s="73"/>
      <c r="AE112" s="73"/>
      <c r="AF112" s="73"/>
      <c r="AG112" s="75"/>
      <c r="AH112" s="75"/>
      <c r="AI112" s="75"/>
      <c r="AJ112" s="75"/>
      <c r="AK112" s="76"/>
      <c r="AL112" s="76"/>
      <c r="AM112" s="76"/>
      <c r="AN112" s="73"/>
      <c r="AO112" s="73"/>
      <c r="AP112" s="73"/>
      <c r="AQ112" s="73"/>
      <c r="AR112" s="73"/>
      <c r="AS112" s="73"/>
      <c r="AT112" s="73"/>
      <c r="AU112" s="73"/>
      <c r="AV112" s="77"/>
      <c r="AX112" s="78"/>
      <c r="AY112" s="79"/>
    </row>
    <row r="113" spans="1:51" s="42" customFormat="1" ht="47.25" x14ac:dyDescent="0.25">
      <c r="A113" s="25" t="s">
        <v>115</v>
      </c>
      <c r="B113" s="25" t="s">
        <v>116</v>
      </c>
      <c r="C113" s="25" t="s">
        <v>117</v>
      </c>
      <c r="D113" s="25" t="s">
        <v>118</v>
      </c>
      <c r="E113" s="42" t="s">
        <v>17</v>
      </c>
      <c r="F113" s="26"/>
      <c r="G113" s="26" t="s">
        <v>44</v>
      </c>
      <c r="H113" s="20" t="s">
        <v>51</v>
      </c>
      <c r="I113" s="20" t="s">
        <v>153</v>
      </c>
      <c r="J113" s="27" t="s">
        <v>51</v>
      </c>
      <c r="K113" s="20" t="s">
        <v>14</v>
      </c>
      <c r="L113" s="26">
        <v>1800</v>
      </c>
      <c r="M113" s="26">
        <v>900</v>
      </c>
      <c r="N113" s="26">
        <v>600</v>
      </c>
      <c r="O113" s="26">
        <v>400</v>
      </c>
      <c r="P113" s="28"/>
      <c r="Q113" s="28"/>
      <c r="R113" s="28"/>
      <c r="S113" s="28"/>
      <c r="T113" s="72" t="s">
        <v>44</v>
      </c>
      <c r="U113" s="73"/>
      <c r="V113" s="73"/>
      <c r="W113" s="73"/>
      <c r="X113" s="73"/>
      <c r="Y113" s="74"/>
      <c r="Z113" s="74"/>
      <c r="AA113" s="74"/>
      <c r="AB113" s="74"/>
      <c r="AC113" s="73"/>
      <c r="AD113" s="73"/>
      <c r="AE113" s="73"/>
      <c r="AF113" s="73"/>
      <c r="AG113" s="75"/>
      <c r="AH113" s="75"/>
      <c r="AI113" s="75"/>
      <c r="AJ113" s="75"/>
      <c r="AK113" s="76">
        <v>4.21</v>
      </c>
      <c r="AL113" s="76"/>
      <c r="AM113" s="80">
        <v>2.4</v>
      </c>
      <c r="AN113" s="73">
        <v>4320</v>
      </c>
      <c r="AO113" s="73">
        <v>2160</v>
      </c>
      <c r="AP113" s="73">
        <v>1440</v>
      </c>
      <c r="AQ113" s="73">
        <v>960</v>
      </c>
      <c r="AR113" s="73">
        <v>4300</v>
      </c>
      <c r="AS113" s="73">
        <v>2200</v>
      </c>
      <c r="AT113" s="73">
        <v>1400</v>
      </c>
      <c r="AU113" s="73">
        <v>960</v>
      </c>
      <c r="AV113" s="77"/>
      <c r="AW113" s="42" t="s">
        <v>17</v>
      </c>
      <c r="AX113" s="78"/>
      <c r="AY113" s="79"/>
    </row>
    <row r="114" spans="1:51" s="42" customFormat="1" ht="15.75" hidden="1" x14ac:dyDescent="0.25">
      <c r="A114" s="25"/>
      <c r="B114" s="25"/>
      <c r="C114" s="25"/>
      <c r="D114" s="25"/>
      <c r="F114" s="26"/>
      <c r="G114" s="26"/>
      <c r="H114" s="20" t="s">
        <v>144</v>
      </c>
      <c r="I114" s="20" t="s">
        <v>144</v>
      </c>
      <c r="J114" s="27"/>
      <c r="K114" s="20" t="s">
        <v>144</v>
      </c>
      <c r="L114" s="26"/>
      <c r="M114" s="26"/>
      <c r="N114" s="26"/>
      <c r="O114" s="26"/>
      <c r="P114" s="28"/>
      <c r="Q114" s="28"/>
      <c r="R114" s="28"/>
      <c r="S114" s="28"/>
      <c r="T114" s="72"/>
      <c r="U114" s="73"/>
      <c r="V114" s="73"/>
      <c r="W114" s="73"/>
      <c r="X114" s="73"/>
      <c r="Y114" s="74"/>
      <c r="Z114" s="74"/>
      <c r="AA114" s="74"/>
      <c r="AB114" s="74"/>
      <c r="AC114" s="73"/>
      <c r="AD114" s="73"/>
      <c r="AE114" s="73"/>
      <c r="AF114" s="73"/>
      <c r="AG114" s="75"/>
      <c r="AH114" s="75"/>
      <c r="AI114" s="75"/>
      <c r="AJ114" s="75"/>
      <c r="AK114" s="76"/>
      <c r="AL114" s="76"/>
      <c r="AM114" s="80"/>
      <c r="AN114" s="73"/>
      <c r="AO114" s="73"/>
      <c r="AP114" s="73"/>
      <c r="AQ114" s="73"/>
      <c r="AR114" s="73"/>
      <c r="AS114" s="73"/>
      <c r="AT114" s="73"/>
      <c r="AU114" s="73"/>
      <c r="AV114" s="77"/>
      <c r="AX114" s="78"/>
      <c r="AY114" s="79"/>
    </row>
    <row r="115" spans="1:51" s="42" customFormat="1" ht="15.75" hidden="1" x14ac:dyDescent="0.25">
      <c r="A115" s="25"/>
      <c r="B115" s="25"/>
      <c r="C115" s="25"/>
      <c r="D115" s="25"/>
      <c r="F115" s="26"/>
      <c r="G115" s="26"/>
      <c r="H115" s="20" t="s">
        <v>144</v>
      </c>
      <c r="I115" s="20" t="s">
        <v>144</v>
      </c>
      <c r="J115" s="27"/>
      <c r="K115" s="20" t="s">
        <v>144</v>
      </c>
      <c r="L115" s="26"/>
      <c r="M115" s="26"/>
      <c r="N115" s="26"/>
      <c r="O115" s="26"/>
      <c r="P115" s="28"/>
      <c r="Q115" s="28"/>
      <c r="R115" s="28"/>
      <c r="S115" s="28"/>
      <c r="T115" s="72"/>
      <c r="U115" s="73"/>
      <c r="V115" s="73"/>
      <c r="W115" s="73"/>
      <c r="X115" s="73"/>
      <c r="Y115" s="74"/>
      <c r="Z115" s="74"/>
      <c r="AA115" s="74"/>
      <c r="AB115" s="74"/>
      <c r="AC115" s="73"/>
      <c r="AD115" s="73"/>
      <c r="AE115" s="73"/>
      <c r="AF115" s="73"/>
      <c r="AG115" s="75"/>
      <c r="AH115" s="75"/>
      <c r="AI115" s="75"/>
      <c r="AJ115" s="75"/>
      <c r="AK115" s="76"/>
      <c r="AL115" s="76"/>
      <c r="AM115" s="80"/>
      <c r="AN115" s="73"/>
      <c r="AO115" s="73"/>
      <c r="AP115" s="73"/>
      <c r="AQ115" s="73"/>
      <c r="AR115" s="73"/>
      <c r="AS115" s="73"/>
      <c r="AT115" s="73"/>
      <c r="AU115" s="73"/>
      <c r="AV115" s="77"/>
      <c r="AX115" s="78"/>
      <c r="AY115" s="79"/>
    </row>
    <row r="116" spans="1:51" s="42" customFormat="1" ht="15.75" hidden="1" x14ac:dyDescent="0.25">
      <c r="A116" s="25"/>
      <c r="B116" s="25"/>
      <c r="C116" s="25"/>
      <c r="D116" s="25"/>
      <c r="F116" s="26"/>
      <c r="G116" s="26"/>
      <c r="H116" s="20" t="s">
        <v>144</v>
      </c>
      <c r="I116" s="20" t="s">
        <v>144</v>
      </c>
      <c r="J116" s="27"/>
      <c r="K116" s="20" t="s">
        <v>144</v>
      </c>
      <c r="L116" s="26"/>
      <c r="M116" s="26"/>
      <c r="N116" s="26"/>
      <c r="O116" s="26"/>
      <c r="P116" s="28"/>
      <c r="Q116" s="28"/>
      <c r="R116" s="28"/>
      <c r="S116" s="28"/>
      <c r="T116" s="72"/>
      <c r="U116" s="73"/>
      <c r="V116" s="73"/>
      <c r="W116" s="73"/>
      <c r="X116" s="73"/>
      <c r="Y116" s="74"/>
      <c r="Z116" s="74"/>
      <c r="AA116" s="74"/>
      <c r="AB116" s="74"/>
      <c r="AC116" s="73"/>
      <c r="AD116" s="73"/>
      <c r="AE116" s="73"/>
      <c r="AF116" s="73"/>
      <c r="AG116" s="75"/>
      <c r="AH116" s="75"/>
      <c r="AI116" s="75"/>
      <c r="AJ116" s="75"/>
      <c r="AK116" s="76"/>
      <c r="AL116" s="76"/>
      <c r="AM116" s="80"/>
      <c r="AN116" s="73"/>
      <c r="AO116" s="73"/>
      <c r="AP116" s="73"/>
      <c r="AQ116" s="73"/>
      <c r="AR116" s="73"/>
      <c r="AS116" s="73"/>
      <c r="AT116" s="73"/>
      <c r="AU116" s="73"/>
      <c r="AV116" s="77"/>
      <c r="AX116" s="78"/>
      <c r="AY116" s="79"/>
    </row>
    <row r="117" spans="1:51" s="42" customFormat="1" ht="15.75" hidden="1" x14ac:dyDescent="0.25">
      <c r="A117" s="25"/>
      <c r="B117" s="25"/>
      <c r="C117" s="25"/>
      <c r="D117" s="25"/>
      <c r="F117" s="26"/>
      <c r="G117" s="26"/>
      <c r="H117" s="20" t="s">
        <v>144</v>
      </c>
      <c r="I117" s="20" t="s">
        <v>144</v>
      </c>
      <c r="J117" s="27"/>
      <c r="K117" s="20" t="s">
        <v>144</v>
      </c>
      <c r="L117" s="26"/>
      <c r="M117" s="26"/>
      <c r="N117" s="26"/>
      <c r="O117" s="26"/>
      <c r="P117" s="28"/>
      <c r="Q117" s="28"/>
      <c r="R117" s="28"/>
      <c r="S117" s="28"/>
      <c r="T117" s="72"/>
      <c r="U117" s="73"/>
      <c r="V117" s="73"/>
      <c r="W117" s="73"/>
      <c r="X117" s="73"/>
      <c r="Y117" s="74"/>
      <c r="Z117" s="74"/>
      <c r="AA117" s="74"/>
      <c r="AB117" s="74"/>
      <c r="AC117" s="73"/>
      <c r="AD117" s="73"/>
      <c r="AE117" s="73"/>
      <c r="AF117" s="73"/>
      <c r="AG117" s="75"/>
      <c r="AH117" s="75"/>
      <c r="AI117" s="75"/>
      <c r="AJ117" s="75"/>
      <c r="AK117" s="76"/>
      <c r="AL117" s="76"/>
      <c r="AM117" s="80"/>
      <c r="AN117" s="73"/>
      <c r="AO117" s="73"/>
      <c r="AP117" s="73"/>
      <c r="AQ117" s="73"/>
      <c r="AR117" s="73"/>
      <c r="AS117" s="73"/>
      <c r="AT117" s="73"/>
      <c r="AU117" s="73"/>
      <c r="AV117" s="77"/>
      <c r="AX117" s="78"/>
      <c r="AY117" s="79"/>
    </row>
    <row r="118" spans="1:51" s="42" customFormat="1" ht="15.75" hidden="1" x14ac:dyDescent="0.25">
      <c r="A118" s="25"/>
      <c r="B118" s="25"/>
      <c r="C118" s="25"/>
      <c r="D118" s="25"/>
      <c r="F118" s="26"/>
      <c r="G118" s="26"/>
      <c r="H118" s="20" t="s">
        <v>144</v>
      </c>
      <c r="I118" s="20" t="s">
        <v>144</v>
      </c>
      <c r="J118" s="27"/>
      <c r="K118" s="20" t="s">
        <v>144</v>
      </c>
      <c r="L118" s="26"/>
      <c r="M118" s="26"/>
      <c r="N118" s="26"/>
      <c r="O118" s="26"/>
      <c r="P118" s="28"/>
      <c r="Q118" s="28"/>
      <c r="R118" s="28"/>
      <c r="S118" s="28"/>
      <c r="T118" s="72"/>
      <c r="U118" s="73"/>
      <c r="V118" s="73"/>
      <c r="W118" s="73"/>
      <c r="X118" s="73"/>
      <c r="Y118" s="74"/>
      <c r="Z118" s="74"/>
      <c r="AA118" s="74"/>
      <c r="AB118" s="74"/>
      <c r="AC118" s="73"/>
      <c r="AD118" s="73"/>
      <c r="AE118" s="73"/>
      <c r="AF118" s="73"/>
      <c r="AG118" s="75"/>
      <c r="AH118" s="75"/>
      <c r="AI118" s="75"/>
      <c r="AJ118" s="75"/>
      <c r="AK118" s="76"/>
      <c r="AL118" s="76"/>
      <c r="AM118" s="80"/>
      <c r="AN118" s="73"/>
      <c r="AO118" s="73"/>
      <c r="AP118" s="73"/>
      <c r="AQ118" s="73"/>
      <c r="AR118" s="73"/>
      <c r="AS118" s="73"/>
      <c r="AT118" s="73"/>
      <c r="AU118" s="73"/>
      <c r="AV118" s="77"/>
      <c r="AX118" s="78"/>
      <c r="AY118" s="79"/>
    </row>
    <row r="119" spans="1:51" s="42" customFormat="1" ht="15.75" hidden="1" x14ac:dyDescent="0.25">
      <c r="A119" s="25"/>
      <c r="B119" s="25"/>
      <c r="C119" s="25"/>
      <c r="D119" s="25"/>
      <c r="F119" s="26"/>
      <c r="G119" s="26"/>
      <c r="H119" s="20" t="s">
        <v>144</v>
      </c>
      <c r="I119" s="20" t="s">
        <v>144</v>
      </c>
      <c r="J119" s="27"/>
      <c r="K119" s="20" t="s">
        <v>144</v>
      </c>
      <c r="L119" s="26"/>
      <c r="M119" s="26"/>
      <c r="N119" s="26"/>
      <c r="O119" s="26"/>
      <c r="P119" s="28"/>
      <c r="Q119" s="28"/>
      <c r="R119" s="28"/>
      <c r="S119" s="28"/>
      <c r="T119" s="72"/>
      <c r="U119" s="73"/>
      <c r="V119" s="73"/>
      <c r="W119" s="73"/>
      <c r="X119" s="73"/>
      <c r="Y119" s="74"/>
      <c r="Z119" s="74"/>
      <c r="AA119" s="74"/>
      <c r="AB119" s="74"/>
      <c r="AC119" s="73"/>
      <c r="AD119" s="73"/>
      <c r="AE119" s="73"/>
      <c r="AF119" s="73"/>
      <c r="AG119" s="75"/>
      <c r="AH119" s="75"/>
      <c r="AI119" s="75"/>
      <c r="AJ119" s="75"/>
      <c r="AK119" s="76"/>
      <c r="AL119" s="76"/>
      <c r="AM119" s="80"/>
      <c r="AN119" s="73"/>
      <c r="AO119" s="73"/>
      <c r="AP119" s="73"/>
      <c r="AQ119" s="73"/>
      <c r="AR119" s="73"/>
      <c r="AS119" s="73"/>
      <c r="AT119" s="73"/>
      <c r="AU119" s="73"/>
      <c r="AV119" s="77"/>
      <c r="AX119" s="78"/>
      <c r="AY119" s="79"/>
    </row>
    <row r="120" spans="1:51" s="61" customFormat="1" ht="47.25" x14ac:dyDescent="0.25">
      <c r="A120" s="25" t="s">
        <v>119</v>
      </c>
      <c r="B120" s="25" t="s">
        <v>120</v>
      </c>
      <c r="C120" s="25" t="s">
        <v>121</v>
      </c>
      <c r="D120" s="25" t="s">
        <v>122</v>
      </c>
      <c r="E120" s="42" t="s">
        <v>17</v>
      </c>
      <c r="F120" s="26">
        <v>26</v>
      </c>
      <c r="G120" s="26" t="s">
        <v>50</v>
      </c>
      <c r="H120" s="20" t="s">
        <v>123</v>
      </c>
      <c r="I120" s="20" t="s">
        <v>18</v>
      </c>
      <c r="J120" s="27" t="s">
        <v>123</v>
      </c>
      <c r="K120" s="20" t="s">
        <v>51</v>
      </c>
      <c r="L120" s="28">
        <v>1200</v>
      </c>
      <c r="M120" s="26">
        <v>600</v>
      </c>
      <c r="N120" s="26">
        <v>500</v>
      </c>
      <c r="O120" s="26">
        <v>400</v>
      </c>
      <c r="P120" s="28"/>
      <c r="Q120" s="28"/>
      <c r="R120" s="28"/>
      <c r="S120" s="28"/>
      <c r="T120" s="72" t="s">
        <v>50</v>
      </c>
      <c r="U120" s="73"/>
      <c r="V120" s="73"/>
      <c r="W120" s="73"/>
      <c r="X120" s="73"/>
      <c r="Y120" s="74"/>
      <c r="Z120" s="74"/>
      <c r="AA120" s="74"/>
      <c r="AB120" s="74"/>
      <c r="AC120" s="73"/>
      <c r="AD120" s="73"/>
      <c r="AE120" s="73"/>
      <c r="AF120" s="73"/>
      <c r="AG120" s="75"/>
      <c r="AH120" s="75"/>
      <c r="AI120" s="75"/>
      <c r="AJ120" s="75"/>
      <c r="AK120" s="62">
        <v>2.1666666666666665</v>
      </c>
      <c r="AL120" s="76"/>
      <c r="AM120" s="76">
        <v>1.25</v>
      </c>
      <c r="AN120" s="73">
        <v>1500</v>
      </c>
      <c r="AO120" s="73">
        <v>750</v>
      </c>
      <c r="AP120" s="73">
        <v>625</v>
      </c>
      <c r="AQ120" s="73">
        <v>500</v>
      </c>
      <c r="AR120" s="73">
        <v>1500</v>
      </c>
      <c r="AS120" s="73">
        <v>750</v>
      </c>
      <c r="AT120" s="73">
        <v>630</v>
      </c>
      <c r="AU120" s="73">
        <v>500</v>
      </c>
      <c r="AV120" s="77"/>
      <c r="AW120" s="42" t="s">
        <v>17</v>
      </c>
      <c r="AX120" s="78"/>
      <c r="AY120" s="79">
        <v>420</v>
      </c>
    </row>
    <row r="121" spans="1:51" s="61" customFormat="1" ht="15.75" hidden="1" x14ac:dyDescent="0.25">
      <c r="A121" s="25"/>
      <c r="B121" s="25"/>
      <c r="C121" s="25"/>
      <c r="D121" s="25"/>
      <c r="E121" s="42"/>
      <c r="F121" s="26"/>
      <c r="G121" s="26"/>
      <c r="H121" s="20" t="s">
        <v>144</v>
      </c>
      <c r="I121" s="20" t="s">
        <v>144</v>
      </c>
      <c r="J121" s="27"/>
      <c r="K121" s="20" t="s">
        <v>144</v>
      </c>
      <c r="L121" s="28"/>
      <c r="M121" s="26"/>
      <c r="N121" s="26"/>
      <c r="O121" s="26"/>
      <c r="P121" s="28"/>
      <c r="Q121" s="28"/>
      <c r="R121" s="28"/>
      <c r="S121" s="28"/>
      <c r="T121" s="72"/>
      <c r="U121" s="73"/>
      <c r="V121" s="73"/>
      <c r="W121" s="73"/>
      <c r="X121" s="73"/>
      <c r="Y121" s="74"/>
      <c r="Z121" s="74"/>
      <c r="AA121" s="74"/>
      <c r="AB121" s="74"/>
      <c r="AC121" s="73"/>
      <c r="AD121" s="73"/>
      <c r="AE121" s="73"/>
      <c r="AF121" s="73"/>
      <c r="AG121" s="75"/>
      <c r="AH121" s="75"/>
      <c r="AI121" s="75"/>
      <c r="AJ121" s="75"/>
      <c r="AK121" s="62"/>
      <c r="AL121" s="76"/>
      <c r="AM121" s="76"/>
      <c r="AN121" s="73"/>
      <c r="AO121" s="73"/>
      <c r="AP121" s="73"/>
      <c r="AQ121" s="73"/>
      <c r="AR121" s="73"/>
      <c r="AS121" s="73"/>
      <c r="AT121" s="73"/>
      <c r="AU121" s="73"/>
      <c r="AV121" s="77"/>
      <c r="AW121" s="42"/>
      <c r="AX121" s="78"/>
      <c r="AY121" s="79"/>
    </row>
    <row r="122" spans="1:51" s="61" customFormat="1" ht="15.75" hidden="1" x14ac:dyDescent="0.25">
      <c r="A122" s="25"/>
      <c r="B122" s="25"/>
      <c r="C122" s="25"/>
      <c r="D122" s="25"/>
      <c r="E122" s="42"/>
      <c r="F122" s="26"/>
      <c r="G122" s="26"/>
      <c r="H122" s="20" t="s">
        <v>144</v>
      </c>
      <c r="I122" s="20" t="s">
        <v>144</v>
      </c>
      <c r="J122" s="27"/>
      <c r="K122" s="20" t="s">
        <v>144</v>
      </c>
      <c r="L122" s="28"/>
      <c r="M122" s="26"/>
      <c r="N122" s="26"/>
      <c r="O122" s="26"/>
      <c r="P122" s="28"/>
      <c r="Q122" s="28"/>
      <c r="R122" s="28"/>
      <c r="S122" s="28"/>
      <c r="T122" s="72"/>
      <c r="U122" s="73"/>
      <c r="V122" s="73"/>
      <c r="W122" s="73"/>
      <c r="X122" s="73"/>
      <c r="Y122" s="74"/>
      <c r="Z122" s="74"/>
      <c r="AA122" s="74"/>
      <c r="AB122" s="74"/>
      <c r="AC122" s="73"/>
      <c r="AD122" s="73"/>
      <c r="AE122" s="73"/>
      <c r="AF122" s="73"/>
      <c r="AG122" s="75"/>
      <c r="AH122" s="75"/>
      <c r="AI122" s="75"/>
      <c r="AJ122" s="75"/>
      <c r="AK122" s="62"/>
      <c r="AL122" s="76"/>
      <c r="AM122" s="76"/>
      <c r="AN122" s="73"/>
      <c r="AO122" s="73"/>
      <c r="AP122" s="73"/>
      <c r="AQ122" s="73"/>
      <c r="AR122" s="73"/>
      <c r="AS122" s="73"/>
      <c r="AT122" s="73"/>
      <c r="AU122" s="73"/>
      <c r="AV122" s="77"/>
      <c r="AW122" s="42"/>
      <c r="AX122" s="78"/>
      <c r="AY122" s="79"/>
    </row>
    <row r="123" spans="1:51" s="61" customFormat="1" ht="15.75" hidden="1" x14ac:dyDescent="0.25">
      <c r="A123" s="25"/>
      <c r="B123" s="25"/>
      <c r="C123" s="25"/>
      <c r="D123" s="25"/>
      <c r="E123" s="42"/>
      <c r="F123" s="26"/>
      <c r="G123" s="26"/>
      <c r="H123" s="20" t="s">
        <v>144</v>
      </c>
      <c r="I123" s="20" t="s">
        <v>144</v>
      </c>
      <c r="J123" s="27"/>
      <c r="K123" s="20" t="s">
        <v>144</v>
      </c>
      <c r="L123" s="28"/>
      <c r="M123" s="26"/>
      <c r="N123" s="26"/>
      <c r="O123" s="26"/>
      <c r="P123" s="28"/>
      <c r="Q123" s="28"/>
      <c r="R123" s="28"/>
      <c r="S123" s="28"/>
      <c r="T123" s="72"/>
      <c r="U123" s="73"/>
      <c r="V123" s="73"/>
      <c r="W123" s="73"/>
      <c r="X123" s="73"/>
      <c r="Y123" s="74"/>
      <c r="Z123" s="74"/>
      <c r="AA123" s="74"/>
      <c r="AB123" s="74"/>
      <c r="AC123" s="73"/>
      <c r="AD123" s="73"/>
      <c r="AE123" s="73"/>
      <c r="AF123" s="73"/>
      <c r="AG123" s="75"/>
      <c r="AH123" s="75"/>
      <c r="AI123" s="75"/>
      <c r="AJ123" s="75"/>
      <c r="AK123" s="62"/>
      <c r="AL123" s="76"/>
      <c r="AM123" s="76"/>
      <c r="AN123" s="73"/>
      <c r="AO123" s="73"/>
      <c r="AP123" s="73"/>
      <c r="AQ123" s="73"/>
      <c r="AR123" s="73"/>
      <c r="AS123" s="73"/>
      <c r="AT123" s="73"/>
      <c r="AU123" s="73"/>
      <c r="AV123" s="77"/>
      <c r="AW123" s="42"/>
      <c r="AX123" s="78"/>
      <c r="AY123" s="79"/>
    </row>
    <row r="124" spans="1:51" s="61" customFormat="1" ht="15.75" hidden="1" x14ac:dyDescent="0.25">
      <c r="A124" s="25"/>
      <c r="B124" s="25"/>
      <c r="C124" s="25"/>
      <c r="D124" s="25"/>
      <c r="E124" s="42"/>
      <c r="F124" s="26"/>
      <c r="G124" s="26"/>
      <c r="H124" s="20" t="s">
        <v>144</v>
      </c>
      <c r="I124" s="20" t="s">
        <v>144</v>
      </c>
      <c r="J124" s="27"/>
      <c r="K124" s="20" t="s">
        <v>144</v>
      </c>
      <c r="L124" s="28"/>
      <c r="M124" s="26"/>
      <c r="N124" s="26"/>
      <c r="O124" s="26"/>
      <c r="P124" s="28"/>
      <c r="Q124" s="28"/>
      <c r="R124" s="28"/>
      <c r="S124" s="28"/>
      <c r="T124" s="72"/>
      <c r="U124" s="73"/>
      <c r="V124" s="73"/>
      <c r="W124" s="73"/>
      <c r="X124" s="73"/>
      <c r="Y124" s="74"/>
      <c r="Z124" s="74"/>
      <c r="AA124" s="74"/>
      <c r="AB124" s="74"/>
      <c r="AC124" s="73"/>
      <c r="AD124" s="73"/>
      <c r="AE124" s="73"/>
      <c r="AF124" s="73"/>
      <c r="AG124" s="75"/>
      <c r="AH124" s="75"/>
      <c r="AI124" s="75"/>
      <c r="AJ124" s="75"/>
      <c r="AK124" s="62"/>
      <c r="AL124" s="76"/>
      <c r="AM124" s="76"/>
      <c r="AN124" s="73"/>
      <c r="AO124" s="73"/>
      <c r="AP124" s="73"/>
      <c r="AQ124" s="73"/>
      <c r="AR124" s="73"/>
      <c r="AS124" s="73"/>
      <c r="AT124" s="73"/>
      <c r="AU124" s="73"/>
      <c r="AV124" s="77"/>
      <c r="AW124" s="42"/>
      <c r="AX124" s="78"/>
      <c r="AY124" s="79"/>
    </row>
    <row r="125" spans="1:51" s="61" customFormat="1" ht="15.75" hidden="1" x14ac:dyDescent="0.25">
      <c r="A125" s="25"/>
      <c r="B125" s="25"/>
      <c r="C125" s="25"/>
      <c r="D125" s="25"/>
      <c r="E125" s="42"/>
      <c r="F125" s="26"/>
      <c r="G125" s="26"/>
      <c r="H125" s="20" t="s">
        <v>144</v>
      </c>
      <c r="I125" s="20" t="s">
        <v>144</v>
      </c>
      <c r="J125" s="27"/>
      <c r="K125" s="20" t="s">
        <v>144</v>
      </c>
      <c r="L125" s="28"/>
      <c r="M125" s="26"/>
      <c r="N125" s="26"/>
      <c r="O125" s="26"/>
      <c r="P125" s="28"/>
      <c r="Q125" s="28"/>
      <c r="R125" s="28"/>
      <c r="S125" s="28"/>
      <c r="T125" s="72"/>
      <c r="U125" s="73"/>
      <c r="V125" s="73"/>
      <c r="W125" s="73"/>
      <c r="X125" s="73"/>
      <c r="Y125" s="74"/>
      <c r="Z125" s="74"/>
      <c r="AA125" s="74"/>
      <c r="AB125" s="74"/>
      <c r="AC125" s="73"/>
      <c r="AD125" s="73"/>
      <c r="AE125" s="73"/>
      <c r="AF125" s="73"/>
      <c r="AG125" s="75"/>
      <c r="AH125" s="75"/>
      <c r="AI125" s="75"/>
      <c r="AJ125" s="75"/>
      <c r="AK125" s="62"/>
      <c r="AL125" s="76"/>
      <c r="AM125" s="76"/>
      <c r="AN125" s="73"/>
      <c r="AO125" s="73"/>
      <c r="AP125" s="73"/>
      <c r="AQ125" s="73"/>
      <c r="AR125" s="73"/>
      <c r="AS125" s="73"/>
      <c r="AT125" s="73"/>
      <c r="AU125" s="73"/>
      <c r="AV125" s="77"/>
      <c r="AW125" s="42"/>
      <c r="AX125" s="78"/>
      <c r="AY125" s="79"/>
    </row>
    <row r="126" spans="1:51" s="61" customFormat="1" ht="15.75" hidden="1" x14ac:dyDescent="0.25">
      <c r="A126" s="25"/>
      <c r="B126" s="25"/>
      <c r="C126" s="25"/>
      <c r="D126" s="25"/>
      <c r="E126" s="42"/>
      <c r="F126" s="26"/>
      <c r="G126" s="26"/>
      <c r="H126" s="20" t="s">
        <v>144</v>
      </c>
      <c r="I126" s="20" t="s">
        <v>144</v>
      </c>
      <c r="J126" s="27"/>
      <c r="K126" s="20" t="s">
        <v>144</v>
      </c>
      <c r="L126" s="28"/>
      <c r="M126" s="26"/>
      <c r="N126" s="26"/>
      <c r="O126" s="26"/>
      <c r="P126" s="28"/>
      <c r="Q126" s="28"/>
      <c r="R126" s="28"/>
      <c r="S126" s="28"/>
      <c r="T126" s="72"/>
      <c r="U126" s="73"/>
      <c r="V126" s="73"/>
      <c r="W126" s="73"/>
      <c r="X126" s="73"/>
      <c r="Y126" s="74"/>
      <c r="Z126" s="74"/>
      <c r="AA126" s="74"/>
      <c r="AB126" s="74"/>
      <c r="AC126" s="73"/>
      <c r="AD126" s="73"/>
      <c r="AE126" s="73"/>
      <c r="AF126" s="73"/>
      <c r="AG126" s="75"/>
      <c r="AH126" s="75"/>
      <c r="AI126" s="75"/>
      <c r="AJ126" s="75"/>
      <c r="AK126" s="62"/>
      <c r="AL126" s="76"/>
      <c r="AM126" s="76"/>
      <c r="AN126" s="73"/>
      <c r="AO126" s="73"/>
      <c r="AP126" s="73"/>
      <c r="AQ126" s="73"/>
      <c r="AR126" s="73"/>
      <c r="AS126" s="73"/>
      <c r="AT126" s="73"/>
      <c r="AU126" s="73"/>
      <c r="AV126" s="77"/>
      <c r="AW126" s="42"/>
      <c r="AX126" s="78"/>
      <c r="AY126" s="79"/>
    </row>
    <row r="127" spans="1:51" s="61" customFormat="1" ht="63" x14ac:dyDescent="0.25">
      <c r="A127" s="25" t="s">
        <v>124</v>
      </c>
      <c r="B127" s="25" t="s">
        <v>125</v>
      </c>
      <c r="C127" s="25" t="s">
        <v>126</v>
      </c>
      <c r="D127" s="25" t="s">
        <v>127</v>
      </c>
      <c r="E127" s="42" t="s">
        <v>17</v>
      </c>
      <c r="F127" s="26">
        <v>40</v>
      </c>
      <c r="G127" s="26" t="s">
        <v>53</v>
      </c>
      <c r="H127" s="20" t="s">
        <v>128</v>
      </c>
      <c r="I127" s="20" t="s">
        <v>18</v>
      </c>
      <c r="J127" s="27" t="s">
        <v>128</v>
      </c>
      <c r="K127" s="20" t="s">
        <v>152</v>
      </c>
      <c r="L127" s="28">
        <v>1450</v>
      </c>
      <c r="M127" s="28">
        <v>700</v>
      </c>
      <c r="N127" s="26">
        <v>550</v>
      </c>
      <c r="O127" s="26">
        <v>450</v>
      </c>
      <c r="P127" s="28"/>
      <c r="Q127" s="28"/>
      <c r="R127" s="28"/>
      <c r="S127" s="28"/>
      <c r="T127" s="72" t="s">
        <v>53</v>
      </c>
      <c r="U127" s="73"/>
      <c r="V127" s="73"/>
      <c r="W127" s="73"/>
      <c r="X127" s="73"/>
      <c r="Y127" s="74">
        <v>0</v>
      </c>
      <c r="Z127" s="74">
        <v>0</v>
      </c>
      <c r="AA127" s="74">
        <v>0</v>
      </c>
      <c r="AB127" s="74"/>
      <c r="AC127" s="73"/>
      <c r="AD127" s="73"/>
      <c r="AE127" s="73"/>
      <c r="AF127" s="73"/>
      <c r="AG127" s="75"/>
      <c r="AH127" s="75"/>
      <c r="AI127" s="75"/>
      <c r="AJ127" s="75"/>
      <c r="AK127" s="62">
        <v>4.7699999999999996</v>
      </c>
      <c r="AL127" s="76"/>
      <c r="AM127" s="80">
        <v>2.7</v>
      </c>
      <c r="AN127" s="73">
        <v>3915.0000000000005</v>
      </c>
      <c r="AO127" s="73">
        <v>1890.0000000000002</v>
      </c>
      <c r="AP127" s="73">
        <v>1485</v>
      </c>
      <c r="AQ127" s="73">
        <v>1215</v>
      </c>
      <c r="AR127" s="73">
        <v>3900</v>
      </c>
      <c r="AS127" s="73">
        <v>1900</v>
      </c>
      <c r="AT127" s="73">
        <v>1500</v>
      </c>
      <c r="AU127" s="73">
        <v>1200</v>
      </c>
      <c r="AV127" s="77"/>
      <c r="AW127" s="61" t="s">
        <v>15</v>
      </c>
      <c r="AX127" s="78"/>
      <c r="AY127" s="79">
        <v>840</v>
      </c>
    </row>
    <row r="128" spans="1:51" s="61" customFormat="1" ht="15.75" hidden="1" x14ac:dyDescent="0.25">
      <c r="A128" s="25"/>
      <c r="B128" s="25"/>
      <c r="C128" s="25"/>
      <c r="D128" s="25"/>
      <c r="E128" s="42"/>
      <c r="F128" s="26"/>
      <c r="G128" s="26"/>
      <c r="H128" s="20" t="s">
        <v>144</v>
      </c>
      <c r="I128" s="20" t="s">
        <v>144</v>
      </c>
      <c r="J128" s="27"/>
      <c r="K128" s="20" t="s">
        <v>144</v>
      </c>
      <c r="L128" s="28"/>
      <c r="M128" s="28"/>
      <c r="N128" s="26"/>
      <c r="O128" s="26"/>
      <c r="P128" s="28"/>
      <c r="Q128" s="28"/>
      <c r="R128" s="28"/>
      <c r="S128" s="28"/>
      <c r="T128" s="72"/>
      <c r="U128" s="73"/>
      <c r="V128" s="73"/>
      <c r="W128" s="73"/>
      <c r="X128" s="73"/>
      <c r="Y128" s="74"/>
      <c r="Z128" s="74"/>
      <c r="AA128" s="74"/>
      <c r="AB128" s="74"/>
      <c r="AC128" s="73"/>
      <c r="AD128" s="73"/>
      <c r="AE128" s="73"/>
      <c r="AF128" s="73"/>
      <c r="AG128" s="75"/>
      <c r="AH128" s="75"/>
      <c r="AI128" s="75"/>
      <c r="AJ128" s="75"/>
      <c r="AK128" s="62"/>
      <c r="AL128" s="76"/>
      <c r="AM128" s="80"/>
      <c r="AN128" s="73"/>
      <c r="AO128" s="73"/>
      <c r="AP128" s="73"/>
      <c r="AQ128" s="73"/>
      <c r="AR128" s="73"/>
      <c r="AS128" s="73"/>
      <c r="AT128" s="73"/>
      <c r="AU128" s="73"/>
      <c r="AV128" s="77"/>
      <c r="AX128" s="78"/>
      <c r="AY128" s="79"/>
    </row>
    <row r="129" spans="1:51" s="61" customFormat="1" ht="15.75" hidden="1" x14ac:dyDescent="0.25">
      <c r="A129" s="25"/>
      <c r="B129" s="25"/>
      <c r="C129" s="25"/>
      <c r="D129" s="25"/>
      <c r="E129" s="42"/>
      <c r="F129" s="26"/>
      <c r="G129" s="26"/>
      <c r="H129" s="20" t="s">
        <v>144</v>
      </c>
      <c r="I129" s="20" t="s">
        <v>144</v>
      </c>
      <c r="J129" s="27"/>
      <c r="K129" s="20" t="s">
        <v>144</v>
      </c>
      <c r="L129" s="28"/>
      <c r="M129" s="28"/>
      <c r="N129" s="26"/>
      <c r="O129" s="26"/>
      <c r="P129" s="28"/>
      <c r="Q129" s="28"/>
      <c r="R129" s="28"/>
      <c r="S129" s="28"/>
      <c r="T129" s="72"/>
      <c r="U129" s="73"/>
      <c r="V129" s="73"/>
      <c r="W129" s="73"/>
      <c r="X129" s="73"/>
      <c r="Y129" s="74"/>
      <c r="Z129" s="74"/>
      <c r="AA129" s="74"/>
      <c r="AB129" s="74"/>
      <c r="AC129" s="73"/>
      <c r="AD129" s="73"/>
      <c r="AE129" s="73"/>
      <c r="AF129" s="73"/>
      <c r="AG129" s="75"/>
      <c r="AH129" s="75"/>
      <c r="AI129" s="75"/>
      <c r="AJ129" s="75"/>
      <c r="AK129" s="62"/>
      <c r="AL129" s="76"/>
      <c r="AM129" s="80"/>
      <c r="AN129" s="73"/>
      <c r="AO129" s="73"/>
      <c r="AP129" s="73"/>
      <c r="AQ129" s="73"/>
      <c r="AR129" s="73"/>
      <c r="AS129" s="73"/>
      <c r="AT129" s="73"/>
      <c r="AU129" s="73"/>
      <c r="AV129" s="77"/>
      <c r="AX129" s="78"/>
      <c r="AY129" s="79"/>
    </row>
    <row r="130" spans="1:51" s="61" customFormat="1" ht="15.75" hidden="1" x14ac:dyDescent="0.25">
      <c r="A130" s="25"/>
      <c r="B130" s="25"/>
      <c r="C130" s="25"/>
      <c r="D130" s="25"/>
      <c r="E130" s="42"/>
      <c r="F130" s="26"/>
      <c r="G130" s="26"/>
      <c r="H130" s="20" t="s">
        <v>144</v>
      </c>
      <c r="I130" s="20" t="s">
        <v>144</v>
      </c>
      <c r="J130" s="27"/>
      <c r="K130" s="20" t="s">
        <v>144</v>
      </c>
      <c r="L130" s="28"/>
      <c r="M130" s="28"/>
      <c r="N130" s="26"/>
      <c r="O130" s="26"/>
      <c r="P130" s="28"/>
      <c r="Q130" s="28"/>
      <c r="R130" s="28"/>
      <c r="S130" s="28"/>
      <c r="T130" s="72"/>
      <c r="U130" s="73"/>
      <c r="V130" s="73"/>
      <c r="W130" s="73"/>
      <c r="X130" s="73"/>
      <c r="Y130" s="74"/>
      <c r="Z130" s="74"/>
      <c r="AA130" s="74"/>
      <c r="AB130" s="74"/>
      <c r="AC130" s="73"/>
      <c r="AD130" s="73"/>
      <c r="AE130" s="73"/>
      <c r="AF130" s="73"/>
      <c r="AG130" s="75"/>
      <c r="AH130" s="75"/>
      <c r="AI130" s="75"/>
      <c r="AJ130" s="75"/>
      <c r="AK130" s="62"/>
      <c r="AL130" s="76"/>
      <c r="AM130" s="80"/>
      <c r="AN130" s="73"/>
      <c r="AO130" s="73"/>
      <c r="AP130" s="73"/>
      <c r="AQ130" s="73"/>
      <c r="AR130" s="73"/>
      <c r="AS130" s="73"/>
      <c r="AT130" s="73"/>
      <c r="AU130" s="73"/>
      <c r="AV130" s="77"/>
      <c r="AX130" s="78"/>
      <c r="AY130" s="79"/>
    </row>
    <row r="131" spans="1:51" s="61" customFormat="1" ht="15.75" hidden="1" x14ac:dyDescent="0.25">
      <c r="A131" s="25"/>
      <c r="B131" s="25"/>
      <c r="C131" s="25"/>
      <c r="D131" s="25"/>
      <c r="E131" s="42"/>
      <c r="F131" s="26"/>
      <c r="G131" s="26"/>
      <c r="H131" s="20" t="s">
        <v>144</v>
      </c>
      <c r="I131" s="20" t="s">
        <v>144</v>
      </c>
      <c r="J131" s="27"/>
      <c r="K131" s="20" t="s">
        <v>144</v>
      </c>
      <c r="L131" s="28"/>
      <c r="M131" s="28"/>
      <c r="N131" s="26"/>
      <c r="O131" s="26"/>
      <c r="P131" s="28"/>
      <c r="Q131" s="28"/>
      <c r="R131" s="28"/>
      <c r="S131" s="28"/>
      <c r="T131" s="72"/>
      <c r="U131" s="73"/>
      <c r="V131" s="73"/>
      <c r="W131" s="73"/>
      <c r="X131" s="73"/>
      <c r="Y131" s="74"/>
      <c r="Z131" s="74"/>
      <c r="AA131" s="74"/>
      <c r="AB131" s="74"/>
      <c r="AC131" s="73"/>
      <c r="AD131" s="73"/>
      <c r="AE131" s="73"/>
      <c r="AF131" s="73"/>
      <c r="AG131" s="75"/>
      <c r="AH131" s="75"/>
      <c r="AI131" s="75"/>
      <c r="AJ131" s="75"/>
      <c r="AK131" s="62"/>
      <c r="AL131" s="76"/>
      <c r="AM131" s="80"/>
      <c r="AN131" s="73"/>
      <c r="AO131" s="73"/>
      <c r="AP131" s="73"/>
      <c r="AQ131" s="73"/>
      <c r="AR131" s="73"/>
      <c r="AS131" s="73"/>
      <c r="AT131" s="73"/>
      <c r="AU131" s="73"/>
      <c r="AV131" s="77"/>
      <c r="AX131" s="78"/>
      <c r="AY131" s="79"/>
    </row>
    <row r="132" spans="1:51" s="61" customFormat="1" ht="15.75" hidden="1" x14ac:dyDescent="0.25">
      <c r="A132" s="25"/>
      <c r="B132" s="25"/>
      <c r="C132" s="25"/>
      <c r="D132" s="25"/>
      <c r="E132" s="42"/>
      <c r="F132" s="26"/>
      <c r="G132" s="26"/>
      <c r="H132" s="20" t="s">
        <v>144</v>
      </c>
      <c r="I132" s="20" t="s">
        <v>144</v>
      </c>
      <c r="J132" s="27"/>
      <c r="K132" s="20" t="s">
        <v>144</v>
      </c>
      <c r="L132" s="28"/>
      <c r="M132" s="28"/>
      <c r="N132" s="26"/>
      <c r="O132" s="26"/>
      <c r="P132" s="28"/>
      <c r="Q132" s="28"/>
      <c r="R132" s="28"/>
      <c r="S132" s="28"/>
      <c r="T132" s="72"/>
      <c r="U132" s="73"/>
      <c r="V132" s="73"/>
      <c r="W132" s="73"/>
      <c r="X132" s="73"/>
      <c r="Y132" s="74"/>
      <c r="Z132" s="74"/>
      <c r="AA132" s="74"/>
      <c r="AB132" s="74"/>
      <c r="AC132" s="73"/>
      <c r="AD132" s="73"/>
      <c r="AE132" s="73"/>
      <c r="AF132" s="73"/>
      <c r="AG132" s="75"/>
      <c r="AH132" s="75"/>
      <c r="AI132" s="75"/>
      <c r="AJ132" s="75"/>
      <c r="AK132" s="62"/>
      <c r="AL132" s="76"/>
      <c r="AM132" s="80"/>
      <c r="AN132" s="73"/>
      <c r="AO132" s="73"/>
      <c r="AP132" s="73"/>
      <c r="AQ132" s="73"/>
      <c r="AR132" s="73"/>
      <c r="AS132" s="73"/>
      <c r="AT132" s="73"/>
      <c r="AU132" s="73"/>
      <c r="AV132" s="77"/>
      <c r="AX132" s="78"/>
      <c r="AY132" s="79"/>
    </row>
    <row r="133" spans="1:51" s="61" customFormat="1" ht="15.75" hidden="1" x14ac:dyDescent="0.25">
      <c r="A133" s="25"/>
      <c r="B133" s="25"/>
      <c r="C133" s="25"/>
      <c r="D133" s="25"/>
      <c r="E133" s="42"/>
      <c r="F133" s="26"/>
      <c r="G133" s="26"/>
      <c r="H133" s="20" t="s">
        <v>144</v>
      </c>
      <c r="I133" s="20" t="s">
        <v>144</v>
      </c>
      <c r="J133" s="27"/>
      <c r="K133" s="20" t="s">
        <v>144</v>
      </c>
      <c r="L133" s="28"/>
      <c r="M133" s="28"/>
      <c r="N133" s="26"/>
      <c r="O133" s="26"/>
      <c r="P133" s="28"/>
      <c r="Q133" s="28"/>
      <c r="R133" s="28"/>
      <c r="S133" s="28"/>
      <c r="T133" s="72"/>
      <c r="U133" s="73"/>
      <c r="V133" s="73"/>
      <c r="W133" s="73"/>
      <c r="X133" s="73"/>
      <c r="Y133" s="74"/>
      <c r="Z133" s="74"/>
      <c r="AA133" s="74"/>
      <c r="AB133" s="74"/>
      <c r="AC133" s="73"/>
      <c r="AD133" s="73"/>
      <c r="AE133" s="73"/>
      <c r="AF133" s="73"/>
      <c r="AG133" s="75"/>
      <c r="AH133" s="75"/>
      <c r="AI133" s="75"/>
      <c r="AJ133" s="75"/>
      <c r="AK133" s="62"/>
      <c r="AL133" s="76"/>
      <c r="AM133" s="80"/>
      <c r="AN133" s="73"/>
      <c r="AO133" s="73"/>
      <c r="AP133" s="73"/>
      <c r="AQ133" s="73"/>
      <c r="AR133" s="73"/>
      <c r="AS133" s="73"/>
      <c r="AT133" s="73"/>
      <c r="AU133" s="73"/>
      <c r="AV133" s="77"/>
      <c r="AX133" s="78"/>
      <c r="AY133" s="79"/>
    </row>
    <row r="134" spans="1:51" s="61" customFormat="1" ht="47.25" x14ac:dyDescent="0.25">
      <c r="A134" s="25" t="str">
        <f t="shared" ref="A134:A141" si="6">G134&amp;"+1"</f>
        <v>CM39NT2+1</v>
      </c>
      <c r="B134" s="25" t="str">
        <f t="shared" ref="B134:B141" si="7">G134&amp;"+2"</f>
        <v>CM39NT2+2</v>
      </c>
      <c r="C134" s="25" t="str">
        <f t="shared" ref="C134:C141" si="8">G134&amp;"+3"</f>
        <v>CM39NT2+3</v>
      </c>
      <c r="D134" s="25" t="str">
        <f t="shared" ref="D134:D141" si="9">G134&amp;"+4"</f>
        <v>CM39NT2+4</v>
      </c>
      <c r="E134" s="42" t="s">
        <v>17</v>
      </c>
      <c r="F134" s="26">
        <v>39</v>
      </c>
      <c r="G134" s="26" t="s">
        <v>52</v>
      </c>
      <c r="H134" s="20" t="s">
        <v>129</v>
      </c>
      <c r="I134" s="20" t="s">
        <v>18</v>
      </c>
      <c r="J134" s="27" t="s">
        <v>129</v>
      </c>
      <c r="K134" s="20" t="s">
        <v>14</v>
      </c>
      <c r="L134" s="28">
        <v>1400</v>
      </c>
      <c r="M134" s="26">
        <v>650</v>
      </c>
      <c r="N134" s="26">
        <v>500</v>
      </c>
      <c r="O134" s="26">
        <v>450</v>
      </c>
      <c r="P134" s="28"/>
      <c r="Q134" s="28"/>
      <c r="R134" s="28"/>
      <c r="S134" s="28"/>
      <c r="T134" s="72" t="str">
        <f t="shared" ref="T134" si="10">G134</f>
        <v>CM39NT2</v>
      </c>
      <c r="U134" s="73"/>
      <c r="V134" s="73"/>
      <c r="W134" s="73"/>
      <c r="X134" s="73"/>
      <c r="Y134" s="74"/>
      <c r="Z134" s="74"/>
      <c r="AA134" s="74"/>
      <c r="AB134" s="74"/>
      <c r="AC134" s="73"/>
      <c r="AD134" s="73"/>
      <c r="AE134" s="73"/>
      <c r="AF134" s="73"/>
      <c r="AG134" s="75"/>
      <c r="AH134" s="75"/>
      <c r="AI134" s="75"/>
      <c r="AJ134" s="75"/>
      <c r="AK134" s="62">
        <v>4.7699999999999996</v>
      </c>
      <c r="AL134" s="76"/>
      <c r="AM134" s="80" t="e">
        <f>ROUNDDOWN(AK134*#REF!/#REF!,1)</f>
        <v>#REF!</v>
      </c>
      <c r="AN134" s="73" t="e">
        <f t="shared" ref="AN134:AQ141" si="11">L134*$AM134</f>
        <v>#REF!</v>
      </c>
      <c r="AO134" s="73" t="e">
        <f t="shared" si="11"/>
        <v>#REF!</v>
      </c>
      <c r="AP134" s="73" t="e">
        <f t="shared" si="11"/>
        <v>#REF!</v>
      </c>
      <c r="AQ134" s="73" t="e">
        <f t="shared" si="11"/>
        <v>#REF!</v>
      </c>
      <c r="AR134" s="73" t="e">
        <f t="shared" ref="AR134:AU141" si="12">IF(AN134&lt;1000,ROUND(AN134,-1),ROUND(AN134,-2))</f>
        <v>#REF!</v>
      </c>
      <c r="AS134" s="73" t="e">
        <f t="shared" si="12"/>
        <v>#REF!</v>
      </c>
      <c r="AT134" s="73" t="e">
        <f t="shared" si="12"/>
        <v>#REF!</v>
      </c>
      <c r="AU134" s="73" t="e">
        <f t="shared" si="12"/>
        <v>#REF!</v>
      </c>
      <c r="AV134" s="77"/>
      <c r="AW134" s="61" t="s">
        <v>15</v>
      </c>
      <c r="AX134" s="78"/>
      <c r="AY134" s="79">
        <v>840</v>
      </c>
    </row>
    <row r="135" spans="1:51" s="61" customFormat="1" ht="15.75" hidden="1" x14ac:dyDescent="0.25">
      <c r="A135" s="25"/>
      <c r="B135" s="25"/>
      <c r="C135" s="25"/>
      <c r="D135" s="25"/>
      <c r="E135" s="42"/>
      <c r="F135" s="26"/>
      <c r="G135" s="26"/>
      <c r="H135" s="20" t="s">
        <v>144</v>
      </c>
      <c r="I135" s="20" t="s">
        <v>144</v>
      </c>
      <c r="J135" s="27"/>
      <c r="K135" s="20" t="s">
        <v>144</v>
      </c>
      <c r="L135" s="28"/>
      <c r="M135" s="26"/>
      <c r="N135" s="26"/>
      <c r="O135" s="26"/>
      <c r="P135" s="28"/>
      <c r="Q135" s="28"/>
      <c r="R135" s="28"/>
      <c r="S135" s="28"/>
      <c r="T135" s="72"/>
      <c r="U135" s="73"/>
      <c r="V135" s="73"/>
      <c r="W135" s="73"/>
      <c r="X135" s="73"/>
      <c r="Y135" s="74"/>
      <c r="Z135" s="74"/>
      <c r="AA135" s="74"/>
      <c r="AB135" s="74"/>
      <c r="AC135" s="73"/>
      <c r="AD135" s="73"/>
      <c r="AE135" s="73"/>
      <c r="AF135" s="73"/>
      <c r="AG135" s="75"/>
      <c r="AH135" s="75"/>
      <c r="AI135" s="75"/>
      <c r="AJ135" s="75"/>
      <c r="AK135" s="62"/>
      <c r="AL135" s="76"/>
      <c r="AM135" s="80"/>
      <c r="AN135" s="73"/>
      <c r="AO135" s="73"/>
      <c r="AP135" s="73"/>
      <c r="AQ135" s="73"/>
      <c r="AR135" s="73"/>
      <c r="AS135" s="73"/>
      <c r="AT135" s="73"/>
      <c r="AU135" s="73"/>
      <c r="AV135" s="77"/>
      <c r="AX135" s="78"/>
      <c r="AY135" s="79"/>
    </row>
    <row r="136" spans="1:51" s="61" customFormat="1" ht="15.75" hidden="1" x14ac:dyDescent="0.25">
      <c r="A136" s="25"/>
      <c r="B136" s="25"/>
      <c r="C136" s="25"/>
      <c r="D136" s="25"/>
      <c r="E136" s="42"/>
      <c r="F136" s="26"/>
      <c r="G136" s="26"/>
      <c r="H136" s="20" t="s">
        <v>144</v>
      </c>
      <c r="I136" s="20" t="s">
        <v>144</v>
      </c>
      <c r="J136" s="27"/>
      <c r="K136" s="20" t="s">
        <v>144</v>
      </c>
      <c r="L136" s="28"/>
      <c r="M136" s="26"/>
      <c r="N136" s="26"/>
      <c r="O136" s="26"/>
      <c r="P136" s="28"/>
      <c r="Q136" s="28"/>
      <c r="R136" s="28"/>
      <c r="S136" s="28"/>
      <c r="T136" s="72"/>
      <c r="U136" s="73"/>
      <c r="V136" s="73"/>
      <c r="W136" s="73"/>
      <c r="X136" s="73"/>
      <c r="Y136" s="74"/>
      <c r="Z136" s="74"/>
      <c r="AA136" s="74"/>
      <c r="AB136" s="74"/>
      <c r="AC136" s="73"/>
      <c r="AD136" s="73"/>
      <c r="AE136" s="73"/>
      <c r="AF136" s="73"/>
      <c r="AG136" s="75"/>
      <c r="AH136" s="75"/>
      <c r="AI136" s="75"/>
      <c r="AJ136" s="75"/>
      <c r="AK136" s="62"/>
      <c r="AL136" s="76"/>
      <c r="AM136" s="80"/>
      <c r="AN136" s="73"/>
      <c r="AO136" s="73"/>
      <c r="AP136" s="73"/>
      <c r="AQ136" s="73"/>
      <c r="AR136" s="73"/>
      <c r="AS136" s="73"/>
      <c r="AT136" s="73"/>
      <c r="AU136" s="73"/>
      <c r="AV136" s="77"/>
      <c r="AX136" s="78"/>
      <c r="AY136" s="79"/>
    </row>
    <row r="137" spans="1:51" s="61" customFormat="1" ht="15.75" hidden="1" x14ac:dyDescent="0.25">
      <c r="A137" s="25"/>
      <c r="B137" s="25"/>
      <c r="C137" s="25"/>
      <c r="D137" s="25"/>
      <c r="E137" s="42"/>
      <c r="F137" s="26"/>
      <c r="G137" s="26"/>
      <c r="H137" s="20" t="s">
        <v>144</v>
      </c>
      <c r="I137" s="20" t="s">
        <v>144</v>
      </c>
      <c r="J137" s="27"/>
      <c r="K137" s="20" t="s">
        <v>144</v>
      </c>
      <c r="L137" s="28"/>
      <c r="M137" s="26"/>
      <c r="N137" s="26"/>
      <c r="O137" s="26"/>
      <c r="P137" s="28"/>
      <c r="Q137" s="28"/>
      <c r="R137" s="28"/>
      <c r="S137" s="28"/>
      <c r="T137" s="72"/>
      <c r="U137" s="73"/>
      <c r="V137" s="73"/>
      <c r="W137" s="73"/>
      <c r="X137" s="73"/>
      <c r="Y137" s="74"/>
      <c r="Z137" s="74"/>
      <c r="AA137" s="74"/>
      <c r="AB137" s="74"/>
      <c r="AC137" s="73"/>
      <c r="AD137" s="73"/>
      <c r="AE137" s="73"/>
      <c r="AF137" s="73"/>
      <c r="AG137" s="75"/>
      <c r="AH137" s="75"/>
      <c r="AI137" s="75"/>
      <c r="AJ137" s="75"/>
      <c r="AK137" s="62"/>
      <c r="AL137" s="76"/>
      <c r="AM137" s="80"/>
      <c r="AN137" s="73"/>
      <c r="AO137" s="73"/>
      <c r="AP137" s="73"/>
      <c r="AQ137" s="73"/>
      <c r="AR137" s="73"/>
      <c r="AS137" s="73"/>
      <c r="AT137" s="73"/>
      <c r="AU137" s="73"/>
      <c r="AV137" s="77"/>
      <c r="AX137" s="78"/>
      <c r="AY137" s="79"/>
    </row>
    <row r="138" spans="1:51" s="61" customFormat="1" ht="15.75" hidden="1" x14ac:dyDescent="0.25">
      <c r="A138" s="25"/>
      <c r="B138" s="25"/>
      <c r="C138" s="25"/>
      <c r="D138" s="25"/>
      <c r="E138" s="42"/>
      <c r="F138" s="26"/>
      <c r="G138" s="26"/>
      <c r="H138" s="20" t="s">
        <v>144</v>
      </c>
      <c r="I138" s="20" t="s">
        <v>144</v>
      </c>
      <c r="J138" s="27"/>
      <c r="K138" s="20" t="s">
        <v>144</v>
      </c>
      <c r="L138" s="28"/>
      <c r="M138" s="26"/>
      <c r="N138" s="26"/>
      <c r="O138" s="26"/>
      <c r="P138" s="28"/>
      <c r="Q138" s="28"/>
      <c r="R138" s="28"/>
      <c r="S138" s="28"/>
      <c r="T138" s="72"/>
      <c r="U138" s="73"/>
      <c r="V138" s="73"/>
      <c r="W138" s="73"/>
      <c r="X138" s="73"/>
      <c r="Y138" s="74"/>
      <c r="Z138" s="74"/>
      <c r="AA138" s="74"/>
      <c r="AB138" s="74"/>
      <c r="AC138" s="73"/>
      <c r="AD138" s="73"/>
      <c r="AE138" s="73"/>
      <c r="AF138" s="73"/>
      <c r="AG138" s="75"/>
      <c r="AH138" s="75"/>
      <c r="AI138" s="75"/>
      <c r="AJ138" s="75"/>
      <c r="AK138" s="62"/>
      <c r="AL138" s="76"/>
      <c r="AM138" s="80"/>
      <c r="AN138" s="73"/>
      <c r="AO138" s="73"/>
      <c r="AP138" s="73"/>
      <c r="AQ138" s="73"/>
      <c r="AR138" s="73"/>
      <c r="AS138" s="73"/>
      <c r="AT138" s="73"/>
      <c r="AU138" s="73"/>
      <c r="AV138" s="77"/>
      <c r="AX138" s="78"/>
      <c r="AY138" s="79"/>
    </row>
    <row r="139" spans="1:51" s="61" customFormat="1" ht="15.75" hidden="1" x14ac:dyDescent="0.25">
      <c r="A139" s="25"/>
      <c r="B139" s="25"/>
      <c r="C139" s="25"/>
      <c r="D139" s="25"/>
      <c r="E139" s="42"/>
      <c r="F139" s="26"/>
      <c r="G139" s="26"/>
      <c r="H139" s="20" t="s">
        <v>144</v>
      </c>
      <c r="I139" s="20" t="s">
        <v>144</v>
      </c>
      <c r="J139" s="27"/>
      <c r="K139" s="20" t="s">
        <v>144</v>
      </c>
      <c r="L139" s="28"/>
      <c r="M139" s="26"/>
      <c r="N139" s="26"/>
      <c r="O139" s="26"/>
      <c r="P139" s="28"/>
      <c r="Q139" s="28"/>
      <c r="R139" s="28"/>
      <c r="S139" s="28"/>
      <c r="T139" s="72"/>
      <c r="U139" s="73"/>
      <c r="V139" s="73"/>
      <c r="W139" s="73"/>
      <c r="X139" s="73"/>
      <c r="Y139" s="74"/>
      <c r="Z139" s="74"/>
      <c r="AA139" s="74"/>
      <c r="AB139" s="74"/>
      <c r="AC139" s="73"/>
      <c r="AD139" s="73"/>
      <c r="AE139" s="73"/>
      <c r="AF139" s="73"/>
      <c r="AG139" s="75"/>
      <c r="AH139" s="75"/>
      <c r="AI139" s="75"/>
      <c r="AJ139" s="75"/>
      <c r="AK139" s="62"/>
      <c r="AL139" s="76"/>
      <c r="AM139" s="80"/>
      <c r="AN139" s="73"/>
      <c r="AO139" s="73"/>
      <c r="AP139" s="73"/>
      <c r="AQ139" s="73"/>
      <c r="AR139" s="73"/>
      <c r="AS139" s="73"/>
      <c r="AT139" s="73"/>
      <c r="AU139" s="73"/>
      <c r="AV139" s="77"/>
      <c r="AX139" s="78"/>
      <c r="AY139" s="79"/>
    </row>
    <row r="140" spans="1:51" s="61" customFormat="1" ht="15.75" hidden="1" x14ac:dyDescent="0.25">
      <c r="A140" s="25"/>
      <c r="B140" s="25"/>
      <c r="C140" s="25"/>
      <c r="D140" s="25"/>
      <c r="E140" s="42"/>
      <c r="F140" s="26"/>
      <c r="G140" s="26"/>
      <c r="H140" s="20" t="s">
        <v>144</v>
      </c>
      <c r="I140" s="20" t="s">
        <v>144</v>
      </c>
      <c r="J140" s="27"/>
      <c r="K140" s="20" t="s">
        <v>144</v>
      </c>
      <c r="L140" s="28"/>
      <c r="M140" s="26"/>
      <c r="N140" s="26"/>
      <c r="O140" s="26"/>
      <c r="P140" s="28"/>
      <c r="Q140" s="28"/>
      <c r="R140" s="28"/>
      <c r="S140" s="28"/>
      <c r="T140" s="72"/>
      <c r="U140" s="73"/>
      <c r="V140" s="73"/>
      <c r="W140" s="73"/>
      <c r="X140" s="73"/>
      <c r="Y140" s="74"/>
      <c r="Z140" s="74"/>
      <c r="AA140" s="74"/>
      <c r="AB140" s="74"/>
      <c r="AC140" s="73"/>
      <c r="AD140" s="73"/>
      <c r="AE140" s="73"/>
      <c r="AF140" s="73"/>
      <c r="AG140" s="75"/>
      <c r="AH140" s="75"/>
      <c r="AI140" s="75"/>
      <c r="AJ140" s="75"/>
      <c r="AK140" s="62"/>
      <c r="AL140" s="76"/>
      <c r="AM140" s="80"/>
      <c r="AN140" s="73"/>
      <c r="AO140" s="73"/>
      <c r="AP140" s="73"/>
      <c r="AQ140" s="73"/>
      <c r="AR140" s="73"/>
      <c r="AS140" s="73"/>
      <c r="AT140" s="73"/>
      <c r="AU140" s="73"/>
      <c r="AV140" s="77"/>
      <c r="AX140" s="78"/>
      <c r="AY140" s="79"/>
    </row>
    <row r="141" spans="1:51" s="61" customFormat="1" ht="63" x14ac:dyDescent="0.25">
      <c r="A141" s="25" t="str">
        <f t="shared" si="6"/>
        <v>CM24NT2+1</v>
      </c>
      <c r="B141" s="25" t="str">
        <f t="shared" si="7"/>
        <v>CM24NT2+2</v>
      </c>
      <c r="C141" s="25" t="str">
        <f t="shared" si="8"/>
        <v>CM24NT2+3</v>
      </c>
      <c r="D141" s="25" t="str">
        <f t="shared" si="9"/>
        <v>CM24NT2+4</v>
      </c>
      <c r="E141" s="42" t="s">
        <v>17</v>
      </c>
      <c r="F141" s="26">
        <v>24</v>
      </c>
      <c r="G141" s="26" t="s">
        <v>49</v>
      </c>
      <c r="H141" s="20" t="s">
        <v>130</v>
      </c>
      <c r="I141" s="20" t="s">
        <v>14</v>
      </c>
      <c r="J141" s="27" t="s">
        <v>130</v>
      </c>
      <c r="K141" s="20" t="s">
        <v>151</v>
      </c>
      <c r="L141" s="26">
        <v>1200</v>
      </c>
      <c r="M141" s="26">
        <v>600</v>
      </c>
      <c r="N141" s="26">
        <v>500</v>
      </c>
      <c r="O141" s="26">
        <v>400</v>
      </c>
      <c r="P141" s="28"/>
      <c r="Q141" s="28"/>
      <c r="R141" s="28"/>
      <c r="S141" s="28"/>
      <c r="T141" s="72" t="str">
        <f>G141</f>
        <v>CM24NT2</v>
      </c>
      <c r="U141" s="73"/>
      <c r="V141" s="73"/>
      <c r="W141" s="73"/>
      <c r="X141" s="73"/>
      <c r="Y141" s="74"/>
      <c r="Z141" s="74"/>
      <c r="AA141" s="74"/>
      <c r="AB141" s="74"/>
      <c r="AC141" s="73"/>
      <c r="AD141" s="73"/>
      <c r="AE141" s="73"/>
      <c r="AF141" s="73"/>
      <c r="AG141" s="75"/>
      <c r="AH141" s="75"/>
      <c r="AI141" s="75"/>
      <c r="AJ141" s="75"/>
      <c r="AK141" s="62">
        <v>3.15</v>
      </c>
      <c r="AL141" s="76"/>
      <c r="AM141" s="80" t="e">
        <f>ROUNDDOWN(AK141*#REF!/#REF!,1)</f>
        <v>#REF!</v>
      </c>
      <c r="AN141" s="73" t="e">
        <f t="shared" si="11"/>
        <v>#REF!</v>
      </c>
      <c r="AO141" s="73" t="e">
        <f t="shared" si="11"/>
        <v>#REF!</v>
      </c>
      <c r="AP141" s="73" t="e">
        <f t="shared" si="11"/>
        <v>#REF!</v>
      </c>
      <c r="AQ141" s="73" t="e">
        <f t="shared" si="11"/>
        <v>#REF!</v>
      </c>
      <c r="AR141" s="73" t="e">
        <f t="shared" si="12"/>
        <v>#REF!</v>
      </c>
      <c r="AS141" s="73" t="e">
        <f t="shared" si="12"/>
        <v>#REF!</v>
      </c>
      <c r="AT141" s="73" t="e">
        <f t="shared" si="12"/>
        <v>#REF!</v>
      </c>
      <c r="AU141" s="73" t="e">
        <f t="shared" si="12"/>
        <v>#REF!</v>
      </c>
      <c r="AV141" s="77"/>
      <c r="AW141" s="42" t="s">
        <v>17</v>
      </c>
      <c r="AX141" s="78"/>
      <c r="AY141" s="79">
        <v>240</v>
      </c>
    </row>
    <row r="142" spans="1:51" s="20" customFormat="1" ht="15.75" hidden="1" x14ac:dyDescent="0.25">
      <c r="A142" s="25"/>
      <c r="B142" s="25"/>
      <c r="C142" s="25"/>
      <c r="D142" s="25"/>
      <c r="E142" s="42"/>
      <c r="F142" s="21"/>
      <c r="G142" s="27"/>
      <c r="J142" s="27"/>
      <c r="L142" s="28"/>
      <c r="M142" s="26"/>
      <c r="N142" s="26"/>
      <c r="O142" s="26"/>
      <c r="P142" s="28"/>
      <c r="Q142" s="28"/>
      <c r="R142" s="28"/>
      <c r="S142" s="28"/>
      <c r="T142" s="29"/>
      <c r="U142" s="30"/>
      <c r="V142" s="30"/>
      <c r="W142" s="30"/>
      <c r="X142" s="30"/>
      <c r="Y142" s="31"/>
      <c r="Z142" s="31"/>
      <c r="AA142" s="31"/>
      <c r="AB142" s="31"/>
      <c r="AC142" s="30"/>
      <c r="AD142" s="30"/>
      <c r="AE142" s="30"/>
      <c r="AF142" s="30"/>
      <c r="AG142" s="32"/>
      <c r="AH142" s="32"/>
      <c r="AI142" s="32"/>
      <c r="AJ142" s="32"/>
      <c r="AK142" s="33"/>
      <c r="AL142" s="33"/>
      <c r="AM142" s="34"/>
      <c r="AN142" s="30"/>
      <c r="AO142" s="30"/>
      <c r="AP142" s="30"/>
      <c r="AQ142" s="30"/>
      <c r="AR142" s="30"/>
      <c r="AS142" s="30"/>
      <c r="AT142" s="30"/>
      <c r="AU142" s="30"/>
      <c r="AV142" s="35"/>
      <c r="AW142" s="42"/>
      <c r="AX142" s="36"/>
      <c r="AY142" s="37"/>
    </row>
    <row r="143" spans="1:51" s="20" customFormat="1" ht="15.75" hidden="1" x14ac:dyDescent="0.25">
      <c r="A143" s="25"/>
      <c r="B143" s="25"/>
      <c r="C143" s="25"/>
      <c r="D143" s="25"/>
      <c r="E143" s="42"/>
      <c r="F143" s="21"/>
      <c r="G143" s="27"/>
      <c r="J143" s="27"/>
      <c r="L143" s="28"/>
      <c r="M143" s="26"/>
      <c r="N143" s="26"/>
      <c r="O143" s="26"/>
      <c r="P143" s="28"/>
      <c r="Q143" s="28"/>
      <c r="R143" s="28"/>
      <c r="S143" s="28"/>
      <c r="T143" s="29"/>
      <c r="U143" s="30"/>
      <c r="V143" s="30"/>
      <c r="W143" s="30"/>
      <c r="X143" s="30"/>
      <c r="Y143" s="31"/>
      <c r="Z143" s="31"/>
      <c r="AA143" s="31"/>
      <c r="AB143" s="31"/>
      <c r="AC143" s="30"/>
      <c r="AD143" s="30"/>
      <c r="AE143" s="30"/>
      <c r="AF143" s="30"/>
      <c r="AG143" s="32"/>
      <c r="AH143" s="32"/>
      <c r="AI143" s="32"/>
      <c r="AJ143" s="32"/>
      <c r="AK143" s="33"/>
      <c r="AL143" s="33"/>
      <c r="AM143" s="34"/>
      <c r="AN143" s="30"/>
      <c r="AO143" s="30"/>
      <c r="AP143" s="30"/>
      <c r="AQ143" s="30"/>
      <c r="AR143" s="30"/>
      <c r="AS143" s="30"/>
      <c r="AT143" s="30"/>
      <c r="AU143" s="30"/>
      <c r="AV143" s="35"/>
      <c r="AW143" s="42"/>
      <c r="AX143" s="36"/>
      <c r="AY143" s="37"/>
    </row>
    <row r="144" spans="1:51" s="20" customFormat="1" ht="15.75" hidden="1" x14ac:dyDescent="0.25">
      <c r="A144" s="25"/>
      <c r="B144" s="25"/>
      <c r="C144" s="25"/>
      <c r="D144" s="25"/>
      <c r="E144" s="42"/>
      <c r="F144" s="21"/>
      <c r="G144" s="27"/>
      <c r="J144" s="27"/>
      <c r="L144" s="28"/>
      <c r="M144" s="26"/>
      <c r="N144" s="26"/>
      <c r="O144" s="26"/>
      <c r="P144" s="28"/>
      <c r="Q144" s="28"/>
      <c r="R144" s="28"/>
      <c r="S144" s="28"/>
      <c r="T144" s="29"/>
      <c r="U144" s="30"/>
      <c r="V144" s="30"/>
      <c r="W144" s="30"/>
      <c r="X144" s="30"/>
      <c r="Y144" s="31"/>
      <c r="Z144" s="31"/>
      <c r="AA144" s="31"/>
      <c r="AB144" s="31"/>
      <c r="AC144" s="30"/>
      <c r="AD144" s="30"/>
      <c r="AE144" s="30"/>
      <c r="AF144" s="30"/>
      <c r="AG144" s="32"/>
      <c r="AH144" s="32"/>
      <c r="AI144" s="32"/>
      <c r="AJ144" s="32"/>
      <c r="AK144" s="33"/>
      <c r="AL144" s="33"/>
      <c r="AM144" s="34"/>
      <c r="AN144" s="30"/>
      <c r="AO144" s="30"/>
      <c r="AP144" s="30"/>
      <c r="AQ144" s="30"/>
      <c r="AR144" s="30"/>
      <c r="AS144" s="30"/>
      <c r="AT144" s="30"/>
      <c r="AU144" s="30"/>
      <c r="AV144" s="35"/>
      <c r="AW144" s="42"/>
      <c r="AX144" s="36"/>
      <c r="AY144" s="37"/>
    </row>
    <row r="145" spans="1:57" s="20" customFormat="1" ht="15.75" hidden="1" x14ac:dyDescent="0.25">
      <c r="A145" s="25"/>
      <c r="B145" s="25"/>
      <c r="C145" s="25"/>
      <c r="D145" s="25"/>
      <c r="E145" s="42"/>
      <c r="F145" s="21"/>
      <c r="G145" s="27"/>
      <c r="J145" s="27"/>
      <c r="L145" s="28"/>
      <c r="M145" s="26"/>
      <c r="N145" s="26"/>
      <c r="O145" s="26"/>
      <c r="P145" s="28"/>
      <c r="Q145" s="28"/>
      <c r="R145" s="28"/>
      <c r="S145" s="28"/>
      <c r="T145" s="29"/>
      <c r="U145" s="30"/>
      <c r="V145" s="30"/>
      <c r="W145" s="30"/>
      <c r="X145" s="30"/>
      <c r="Y145" s="31"/>
      <c r="Z145" s="31"/>
      <c r="AA145" s="31"/>
      <c r="AB145" s="31"/>
      <c r="AC145" s="30"/>
      <c r="AD145" s="30"/>
      <c r="AE145" s="30"/>
      <c r="AF145" s="30"/>
      <c r="AG145" s="32"/>
      <c r="AH145" s="32"/>
      <c r="AI145" s="32"/>
      <c r="AJ145" s="32"/>
      <c r="AK145" s="33"/>
      <c r="AL145" s="33"/>
      <c r="AM145" s="34"/>
      <c r="AN145" s="30"/>
      <c r="AO145" s="30"/>
      <c r="AP145" s="30"/>
      <c r="AQ145" s="30"/>
      <c r="AR145" s="30"/>
      <c r="AS145" s="30"/>
      <c r="AT145" s="30"/>
      <c r="AU145" s="30"/>
      <c r="AV145" s="35"/>
      <c r="AW145" s="42"/>
      <c r="AX145" s="36"/>
      <c r="AY145" s="37"/>
    </row>
    <row r="146" spans="1:57" s="20" customFormat="1" ht="15.75" hidden="1" x14ac:dyDescent="0.25">
      <c r="A146" s="25"/>
      <c r="B146" s="25"/>
      <c r="C146" s="25"/>
      <c r="D146" s="25"/>
      <c r="E146" s="42"/>
      <c r="F146" s="21"/>
      <c r="G146" s="27"/>
      <c r="J146" s="27"/>
      <c r="L146" s="28"/>
      <c r="M146" s="26"/>
      <c r="N146" s="26"/>
      <c r="O146" s="26"/>
      <c r="P146" s="28"/>
      <c r="Q146" s="28"/>
      <c r="R146" s="28"/>
      <c r="S146" s="28"/>
      <c r="T146" s="29"/>
      <c r="U146" s="30"/>
      <c r="V146" s="30"/>
      <c r="W146" s="30"/>
      <c r="X146" s="30"/>
      <c r="Y146" s="31"/>
      <c r="Z146" s="31"/>
      <c r="AA146" s="31"/>
      <c r="AB146" s="31"/>
      <c r="AC146" s="30"/>
      <c r="AD146" s="30"/>
      <c r="AE146" s="30"/>
      <c r="AF146" s="30"/>
      <c r="AG146" s="32"/>
      <c r="AH146" s="32"/>
      <c r="AI146" s="32"/>
      <c r="AJ146" s="32"/>
      <c r="AK146" s="33"/>
      <c r="AL146" s="33"/>
      <c r="AM146" s="34"/>
      <c r="AN146" s="30"/>
      <c r="AO146" s="30"/>
      <c r="AP146" s="30"/>
      <c r="AQ146" s="30"/>
      <c r="AR146" s="30"/>
      <c r="AS146" s="30"/>
      <c r="AT146" s="30"/>
      <c r="AU146" s="30"/>
      <c r="AV146" s="35"/>
      <c r="AW146" s="42"/>
      <c r="AX146" s="36"/>
      <c r="AY146" s="37"/>
    </row>
    <row r="147" spans="1:57" s="20" customFormat="1" ht="15.75" hidden="1" x14ac:dyDescent="0.25">
      <c r="A147" s="25"/>
      <c r="B147" s="25"/>
      <c r="C147" s="25"/>
      <c r="D147" s="25"/>
      <c r="E147" s="42"/>
      <c r="F147" s="21"/>
      <c r="G147" s="27"/>
      <c r="J147" s="27"/>
      <c r="L147" s="28"/>
      <c r="M147" s="26"/>
      <c r="N147" s="26"/>
      <c r="O147" s="26"/>
      <c r="P147" s="28"/>
      <c r="Q147" s="28"/>
      <c r="R147" s="28"/>
      <c r="S147" s="28"/>
      <c r="T147" s="29"/>
      <c r="U147" s="30"/>
      <c r="V147" s="30"/>
      <c r="W147" s="30"/>
      <c r="X147" s="30"/>
      <c r="Y147" s="31"/>
      <c r="Z147" s="31"/>
      <c r="AA147" s="31"/>
      <c r="AB147" s="31"/>
      <c r="AC147" s="30"/>
      <c r="AD147" s="30"/>
      <c r="AE147" s="30"/>
      <c r="AF147" s="30"/>
      <c r="AG147" s="32"/>
      <c r="AH147" s="32"/>
      <c r="AI147" s="32"/>
      <c r="AJ147" s="32"/>
      <c r="AK147" s="33"/>
      <c r="AL147" s="33"/>
      <c r="AM147" s="34"/>
      <c r="AN147" s="30"/>
      <c r="AO147" s="30"/>
      <c r="AP147" s="30"/>
      <c r="AQ147" s="30"/>
      <c r="AR147" s="30"/>
      <c r="AS147" s="30"/>
      <c r="AT147" s="30"/>
      <c r="AU147" s="30"/>
      <c r="AV147" s="35"/>
      <c r="AW147" s="42"/>
      <c r="AX147" s="36"/>
      <c r="AY147" s="37"/>
    </row>
    <row r="148" spans="1:57" s="44" customFormat="1" ht="35.1" hidden="1" customHeight="1" x14ac:dyDescent="0.25">
      <c r="A148" s="40"/>
      <c r="B148" s="40"/>
      <c r="C148" s="40"/>
      <c r="D148" s="40"/>
      <c r="E148" s="20"/>
      <c r="F148" s="47"/>
      <c r="G148" s="48"/>
      <c r="H148" s="19"/>
      <c r="I148" s="49"/>
      <c r="J148" s="50"/>
      <c r="K148" s="49"/>
      <c r="L148" s="51"/>
      <c r="M148" s="51"/>
      <c r="N148" s="52"/>
      <c r="O148" s="52"/>
      <c r="P148" s="51"/>
      <c r="Q148" s="51"/>
      <c r="R148" s="51"/>
      <c r="S148" s="51"/>
      <c r="T148" s="46"/>
      <c r="U148" s="46"/>
      <c r="V148" s="46"/>
      <c r="W148" s="46"/>
      <c r="X148" s="53"/>
      <c r="Y148" s="53"/>
      <c r="Z148" s="53"/>
      <c r="AA148" s="53"/>
      <c r="AB148" s="46"/>
      <c r="AC148" s="46"/>
      <c r="AD148" s="46"/>
      <c r="AE148" s="46"/>
      <c r="AF148" s="53"/>
      <c r="AG148" s="53"/>
      <c r="AH148" s="53"/>
      <c r="AI148" s="53"/>
      <c r="AJ148" s="54"/>
      <c r="AK148" s="55"/>
      <c r="AL148" s="55"/>
      <c r="AM148" s="56"/>
      <c r="AN148" s="56"/>
      <c r="AO148" s="56"/>
      <c r="AP148" s="56"/>
      <c r="AQ148" s="57"/>
      <c r="AR148" s="57"/>
      <c r="AS148" s="57"/>
      <c r="AT148" s="57"/>
      <c r="AU148" s="58"/>
      <c r="AV148" s="53"/>
      <c r="AW148" s="45"/>
      <c r="AX148" s="45"/>
      <c r="AY148" s="45"/>
      <c r="AZ148" s="45"/>
      <c r="BA148" s="46"/>
      <c r="BB148" s="46"/>
      <c r="BC148" s="46"/>
      <c r="BD148" s="46"/>
      <c r="BE148" s="43"/>
    </row>
    <row r="149" spans="1:57" s="44" customFormat="1" ht="35.1" hidden="1" customHeight="1" x14ac:dyDescent="0.25">
      <c r="A149" s="40"/>
      <c r="B149" s="40"/>
      <c r="C149" s="40"/>
      <c r="D149" s="40"/>
      <c r="E149" s="20"/>
      <c r="F149" s="47"/>
      <c r="G149" s="48"/>
      <c r="H149" s="19"/>
      <c r="I149" s="49"/>
      <c r="J149" s="50"/>
      <c r="K149" s="49"/>
      <c r="L149" s="51"/>
      <c r="M149" s="51"/>
      <c r="N149" s="52"/>
      <c r="O149" s="52"/>
      <c r="P149" s="51"/>
      <c r="Q149" s="51"/>
      <c r="R149" s="51"/>
      <c r="S149" s="51"/>
      <c r="T149" s="46"/>
      <c r="U149" s="46"/>
      <c r="V149" s="46"/>
      <c r="W149" s="46"/>
      <c r="X149" s="53"/>
      <c r="Y149" s="53"/>
      <c r="Z149" s="53"/>
      <c r="AA149" s="53"/>
      <c r="AB149" s="46"/>
      <c r="AC149" s="46"/>
      <c r="AD149" s="46"/>
      <c r="AE149" s="46"/>
      <c r="AF149" s="53"/>
      <c r="AG149" s="53"/>
      <c r="AH149" s="53"/>
      <c r="AI149" s="53"/>
      <c r="AJ149" s="54"/>
      <c r="AK149" s="55"/>
      <c r="AL149" s="55"/>
      <c r="AM149" s="56"/>
      <c r="AN149" s="56"/>
      <c r="AO149" s="56"/>
      <c r="AP149" s="56"/>
      <c r="AQ149" s="57"/>
      <c r="AR149" s="57"/>
      <c r="AS149" s="57"/>
      <c r="AT149" s="57"/>
      <c r="AU149" s="58"/>
      <c r="AV149" s="53"/>
      <c r="AW149" s="45"/>
      <c r="AX149" s="45"/>
      <c r="AY149" s="45"/>
      <c r="AZ149" s="45"/>
      <c r="BA149" s="46"/>
      <c r="BB149" s="46"/>
      <c r="BC149" s="46"/>
      <c r="BD149" s="46"/>
      <c r="BE149" s="43"/>
    </row>
    <row r="150" spans="1:57" s="44" customFormat="1" ht="35.1" hidden="1" customHeight="1" x14ac:dyDescent="0.25">
      <c r="A150" s="40"/>
      <c r="B150" s="40"/>
      <c r="C150" s="40"/>
      <c r="D150" s="40"/>
      <c r="E150" s="20"/>
      <c r="F150" s="47"/>
      <c r="G150" s="48"/>
      <c r="H150" s="19"/>
      <c r="I150" s="49"/>
      <c r="J150" s="50"/>
      <c r="K150" s="49"/>
      <c r="L150" s="51"/>
      <c r="M150" s="51"/>
      <c r="N150" s="52"/>
      <c r="O150" s="52"/>
      <c r="P150" s="51"/>
      <c r="Q150" s="51"/>
      <c r="R150" s="51"/>
      <c r="S150" s="51"/>
      <c r="T150" s="46"/>
      <c r="U150" s="46"/>
      <c r="V150" s="46"/>
      <c r="W150" s="46"/>
      <c r="X150" s="53"/>
      <c r="Y150" s="53"/>
      <c r="Z150" s="53"/>
      <c r="AA150" s="53"/>
      <c r="AB150" s="46"/>
      <c r="AC150" s="46"/>
      <c r="AD150" s="46"/>
      <c r="AE150" s="46"/>
      <c r="AF150" s="53"/>
      <c r="AG150" s="53"/>
      <c r="AH150" s="53"/>
      <c r="AI150" s="53"/>
      <c r="AJ150" s="54"/>
      <c r="AK150" s="55"/>
      <c r="AL150" s="55"/>
      <c r="AM150" s="56"/>
      <c r="AN150" s="56"/>
      <c r="AO150" s="56"/>
      <c r="AP150" s="56"/>
      <c r="AQ150" s="57"/>
      <c r="AR150" s="57"/>
      <c r="AS150" s="57"/>
      <c r="AT150" s="57"/>
      <c r="AU150" s="58"/>
      <c r="AV150" s="53"/>
      <c r="AW150" s="45"/>
      <c r="AX150" s="45"/>
      <c r="AY150" s="45"/>
      <c r="AZ150" s="45"/>
      <c r="BA150" s="46"/>
      <c r="BB150" s="46"/>
      <c r="BC150" s="46"/>
      <c r="BD150" s="46"/>
      <c r="BE150" s="43"/>
    </row>
    <row r="151" spans="1:57" s="44" customFormat="1" ht="35.1" hidden="1" customHeight="1" x14ac:dyDescent="0.25">
      <c r="A151" s="40"/>
      <c r="B151" s="40"/>
      <c r="C151" s="40"/>
      <c r="D151" s="40"/>
      <c r="E151" s="20"/>
      <c r="F151" s="47"/>
      <c r="G151" s="48"/>
      <c r="H151" s="19"/>
      <c r="I151" s="49"/>
      <c r="J151" s="50"/>
      <c r="K151" s="49"/>
      <c r="L151" s="51"/>
      <c r="M151" s="51"/>
      <c r="N151" s="52"/>
      <c r="O151" s="52"/>
      <c r="P151" s="51"/>
      <c r="Q151" s="51"/>
      <c r="R151" s="51"/>
      <c r="S151" s="51"/>
      <c r="T151" s="46"/>
      <c r="U151" s="46"/>
      <c r="V151" s="46"/>
      <c r="W151" s="46"/>
      <c r="X151" s="53"/>
      <c r="Y151" s="53"/>
      <c r="Z151" s="53"/>
      <c r="AA151" s="53"/>
      <c r="AB151" s="46"/>
      <c r="AC151" s="46"/>
      <c r="AD151" s="46"/>
      <c r="AE151" s="46"/>
      <c r="AF151" s="53"/>
      <c r="AG151" s="53"/>
      <c r="AH151" s="53"/>
      <c r="AI151" s="53"/>
      <c r="AJ151" s="54"/>
      <c r="AK151" s="55"/>
      <c r="AL151" s="55"/>
      <c r="AM151" s="56"/>
      <c r="AN151" s="56"/>
      <c r="AO151" s="56"/>
      <c r="AP151" s="56"/>
      <c r="AQ151" s="57"/>
      <c r="AR151" s="57"/>
      <c r="AS151" s="57"/>
      <c r="AT151" s="57"/>
      <c r="AU151" s="58"/>
      <c r="AV151" s="53"/>
      <c r="AW151" s="45"/>
      <c r="AX151" s="45"/>
      <c r="AY151" s="45"/>
      <c r="AZ151" s="45"/>
      <c r="BA151" s="46"/>
      <c r="BB151" s="46"/>
      <c r="BC151" s="46"/>
      <c r="BD151" s="46"/>
      <c r="BE151" s="43"/>
    </row>
    <row r="152" spans="1:57" s="44" customFormat="1" ht="35.1" hidden="1" customHeight="1" x14ac:dyDescent="0.25">
      <c r="A152" s="40"/>
      <c r="B152" s="40"/>
      <c r="C152" s="40"/>
      <c r="D152" s="40"/>
      <c r="E152" s="20"/>
      <c r="F152" s="47"/>
      <c r="G152" s="48"/>
      <c r="H152" s="19"/>
      <c r="I152" s="49"/>
      <c r="J152" s="50"/>
      <c r="K152" s="49"/>
      <c r="L152" s="51"/>
      <c r="M152" s="51"/>
      <c r="N152" s="52"/>
      <c r="O152" s="52"/>
      <c r="P152" s="51"/>
      <c r="Q152" s="51"/>
      <c r="R152" s="51"/>
      <c r="S152" s="51"/>
      <c r="T152" s="46"/>
      <c r="U152" s="46"/>
      <c r="V152" s="46"/>
      <c r="W152" s="46"/>
      <c r="X152" s="53"/>
      <c r="Y152" s="53"/>
      <c r="Z152" s="53"/>
      <c r="AA152" s="53"/>
      <c r="AB152" s="46"/>
      <c r="AC152" s="46"/>
      <c r="AD152" s="46"/>
      <c r="AE152" s="46"/>
      <c r="AF152" s="53"/>
      <c r="AG152" s="53"/>
      <c r="AH152" s="53"/>
      <c r="AI152" s="53"/>
      <c r="AJ152" s="54"/>
      <c r="AK152" s="55"/>
      <c r="AL152" s="55"/>
      <c r="AM152" s="56"/>
      <c r="AN152" s="56"/>
      <c r="AO152" s="56"/>
      <c r="AP152" s="56"/>
      <c r="AQ152" s="57"/>
      <c r="AR152" s="57"/>
      <c r="AS152" s="57"/>
      <c r="AT152" s="57"/>
      <c r="AU152" s="58"/>
      <c r="AV152" s="53"/>
      <c r="AW152" s="45"/>
      <c r="AX152" s="45"/>
      <c r="AY152" s="45"/>
      <c r="AZ152" s="45"/>
      <c r="BA152" s="46"/>
      <c r="BB152" s="46"/>
      <c r="BC152" s="46"/>
      <c r="BD152" s="46"/>
      <c r="BE152" s="43"/>
    </row>
    <row r="153" spans="1:57" s="44" customFormat="1" ht="35.1" hidden="1" customHeight="1" x14ac:dyDescent="0.25">
      <c r="A153" s="40"/>
      <c r="B153" s="40"/>
      <c r="C153" s="40"/>
      <c r="D153" s="40"/>
      <c r="E153" s="20"/>
      <c r="F153" s="47"/>
      <c r="G153" s="48"/>
      <c r="H153" s="19"/>
      <c r="I153" s="49"/>
      <c r="J153" s="50"/>
      <c r="K153" s="49"/>
      <c r="L153" s="51"/>
      <c r="M153" s="51"/>
      <c r="N153" s="52"/>
      <c r="O153" s="52"/>
      <c r="P153" s="51"/>
      <c r="Q153" s="51"/>
      <c r="R153" s="51"/>
      <c r="S153" s="51"/>
      <c r="T153" s="46"/>
      <c r="U153" s="46"/>
      <c r="V153" s="46"/>
      <c r="W153" s="46"/>
      <c r="X153" s="53"/>
      <c r="Y153" s="53"/>
      <c r="Z153" s="53"/>
      <c r="AA153" s="53"/>
      <c r="AB153" s="46"/>
      <c r="AC153" s="46"/>
      <c r="AD153" s="46"/>
      <c r="AE153" s="46"/>
      <c r="AF153" s="53"/>
      <c r="AG153" s="53"/>
      <c r="AH153" s="53"/>
      <c r="AI153" s="53"/>
      <c r="AJ153" s="54"/>
      <c r="AK153" s="55"/>
      <c r="AL153" s="55"/>
      <c r="AM153" s="56"/>
      <c r="AN153" s="56"/>
      <c r="AO153" s="56"/>
      <c r="AP153" s="56"/>
      <c r="AQ153" s="57"/>
      <c r="AR153" s="57"/>
      <c r="AS153" s="57"/>
      <c r="AT153" s="57"/>
      <c r="AU153" s="58"/>
      <c r="AV153" s="53"/>
      <c r="AW153" s="45"/>
      <c r="AX153" s="45"/>
      <c r="AY153" s="45"/>
      <c r="AZ153" s="45"/>
      <c r="BA153" s="46"/>
      <c r="BB153" s="46"/>
      <c r="BC153" s="46"/>
      <c r="BD153" s="46"/>
      <c r="BE153" s="43"/>
    </row>
  </sheetData>
  <autoFilter ref="A1:WWV153"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152"/>
  <sheetViews>
    <sheetView view="pageBreakPreview" zoomScale="70" zoomScaleNormal="70" zoomScaleSheetLayoutView="70" workbookViewId="0">
      <selection activeCell="I8" sqref="I8"/>
    </sheetView>
  </sheetViews>
  <sheetFormatPr defaultColWidth="9.140625" defaultRowHeight="16.5" x14ac:dyDescent="0.25"/>
  <cols>
    <col min="1" max="1" width="5.42578125" style="107" customWidth="1"/>
    <col min="2" max="3" width="12.5703125" style="108" hidden="1" customWidth="1"/>
    <col min="4" max="4" width="48.140625" style="109" customWidth="1"/>
    <col min="5" max="5" width="32.5703125" style="110" customWidth="1"/>
    <col min="6" max="6" width="35.28515625" style="110" customWidth="1"/>
    <col min="7" max="7" width="13" style="111" customWidth="1"/>
    <col min="8" max="9" width="13" style="112" customWidth="1"/>
    <col min="10" max="10" width="15.42578125" style="113" customWidth="1"/>
    <col min="11" max="12" width="13" style="112" customWidth="1"/>
    <col min="13" max="13" width="8.5703125" style="94" hidden="1" customWidth="1"/>
    <col min="14" max="15" width="8.140625" style="94" hidden="1" customWidth="1"/>
    <col min="16" max="16" width="7.7109375" style="94" hidden="1" customWidth="1"/>
    <col min="17" max="17" width="10.85546875" style="94" hidden="1" customWidth="1"/>
    <col min="18" max="18" width="12.5703125" style="94" hidden="1" customWidth="1"/>
    <col min="19" max="20" width="9.140625" style="94" hidden="1" customWidth="1"/>
    <col min="21" max="21" width="11.140625" style="94" hidden="1" customWidth="1"/>
    <col min="22" max="22" width="11.5703125" style="94" hidden="1" customWidth="1"/>
    <col min="23" max="23" width="19.140625" style="94" hidden="1" customWidth="1"/>
    <col min="24" max="24" width="17.7109375" style="94" hidden="1" customWidth="1"/>
    <col min="25" max="29" width="31" style="94" hidden="1" customWidth="1"/>
    <col min="30" max="216" width="9.140625" style="94"/>
    <col min="217" max="220" width="0" style="94" hidden="1" customWidth="1"/>
    <col min="221" max="221" width="6.5703125" style="94" customWidth="1"/>
    <col min="222" max="222" width="5.42578125" style="94" customWidth="1"/>
    <col min="223" max="223" width="12.5703125" style="94" customWidth="1"/>
    <col min="224" max="224" width="61.85546875" style="94" customWidth="1"/>
    <col min="225" max="225" width="32.5703125" style="94" customWidth="1"/>
    <col min="226" max="226" width="23.5703125" style="94" customWidth="1"/>
    <col min="227" max="227" width="35.28515625" style="94" customWidth="1"/>
    <col min="228" max="228" width="8.5703125" style="94" customWidth="1"/>
    <col min="229" max="230" width="8.140625" style="94" customWidth="1"/>
    <col min="231" max="231" width="7.7109375" style="94" customWidth="1"/>
    <col min="232" max="274" width="0" style="94" hidden="1" customWidth="1"/>
    <col min="275" max="275" width="14.85546875" style="94" bestFit="1" customWidth="1"/>
    <col min="276" max="276" width="12.5703125" style="94" bestFit="1" customWidth="1"/>
    <col min="277" max="472" width="9.140625" style="94"/>
    <col min="473" max="476" width="0" style="94" hidden="1" customWidth="1"/>
    <col min="477" max="477" width="6.5703125" style="94" customWidth="1"/>
    <col min="478" max="478" width="5.42578125" style="94" customWidth="1"/>
    <col min="479" max="479" width="12.5703125" style="94" customWidth="1"/>
    <col min="480" max="480" width="61.85546875" style="94" customWidth="1"/>
    <col min="481" max="481" width="32.5703125" style="94" customWidth="1"/>
    <col min="482" max="482" width="23.5703125" style="94" customWidth="1"/>
    <col min="483" max="483" width="35.28515625" style="94" customWidth="1"/>
    <col min="484" max="484" width="8.5703125" style="94" customWidth="1"/>
    <col min="485" max="486" width="8.140625" style="94" customWidth="1"/>
    <col min="487" max="487" width="7.7109375" style="94" customWidth="1"/>
    <col min="488" max="530" width="0" style="94" hidden="1" customWidth="1"/>
    <col min="531" max="531" width="14.85546875" style="94" bestFit="1" customWidth="1"/>
    <col min="532" max="532" width="12.5703125" style="94" bestFit="1" customWidth="1"/>
    <col min="533" max="728" width="9.140625" style="94"/>
    <col min="729" max="732" width="0" style="94" hidden="1" customWidth="1"/>
    <col min="733" max="733" width="6.5703125" style="94" customWidth="1"/>
    <col min="734" max="734" width="5.42578125" style="94" customWidth="1"/>
    <col min="735" max="735" width="12.5703125" style="94" customWidth="1"/>
    <col min="736" max="736" width="61.85546875" style="94" customWidth="1"/>
    <col min="737" max="737" width="32.5703125" style="94" customWidth="1"/>
    <col min="738" max="738" width="23.5703125" style="94" customWidth="1"/>
    <col min="739" max="739" width="35.28515625" style="94" customWidth="1"/>
    <col min="740" max="740" width="8.5703125" style="94" customWidth="1"/>
    <col min="741" max="742" width="8.140625" style="94" customWidth="1"/>
    <col min="743" max="743" width="7.7109375" style="94" customWidth="1"/>
    <col min="744" max="786" width="0" style="94" hidden="1" customWidth="1"/>
    <col min="787" max="787" width="14.85546875" style="94" bestFit="1" customWidth="1"/>
    <col min="788" max="788" width="12.5703125" style="94" bestFit="1" customWidth="1"/>
    <col min="789" max="984" width="9.140625" style="94"/>
    <col min="985" max="988" width="0" style="94" hidden="1" customWidth="1"/>
    <col min="989" max="989" width="6.5703125" style="94" customWidth="1"/>
    <col min="990" max="990" width="5.42578125" style="94" customWidth="1"/>
    <col min="991" max="991" width="12.5703125" style="94" customWidth="1"/>
    <col min="992" max="992" width="61.85546875" style="94" customWidth="1"/>
    <col min="993" max="993" width="32.5703125" style="94" customWidth="1"/>
    <col min="994" max="994" width="23.5703125" style="94" customWidth="1"/>
    <col min="995" max="995" width="35.28515625" style="94" customWidth="1"/>
    <col min="996" max="996" width="8.5703125" style="94" customWidth="1"/>
    <col min="997" max="998" width="8.140625" style="94" customWidth="1"/>
    <col min="999" max="999" width="7.7109375" style="94" customWidth="1"/>
    <col min="1000" max="1042" width="0" style="94" hidden="1" customWidth="1"/>
    <col min="1043" max="1043" width="14.85546875" style="94" bestFit="1" customWidth="1"/>
    <col min="1044" max="1044" width="12.5703125" style="94" bestFit="1" customWidth="1"/>
    <col min="1045" max="1240" width="9.140625" style="94"/>
    <col min="1241" max="1244" width="0" style="94" hidden="1" customWidth="1"/>
    <col min="1245" max="1245" width="6.5703125" style="94" customWidth="1"/>
    <col min="1246" max="1246" width="5.42578125" style="94" customWidth="1"/>
    <col min="1247" max="1247" width="12.5703125" style="94" customWidth="1"/>
    <col min="1248" max="1248" width="61.85546875" style="94" customWidth="1"/>
    <col min="1249" max="1249" width="32.5703125" style="94" customWidth="1"/>
    <col min="1250" max="1250" width="23.5703125" style="94" customWidth="1"/>
    <col min="1251" max="1251" width="35.28515625" style="94" customWidth="1"/>
    <col min="1252" max="1252" width="8.5703125" style="94" customWidth="1"/>
    <col min="1253" max="1254" width="8.140625" style="94" customWidth="1"/>
    <col min="1255" max="1255" width="7.7109375" style="94" customWidth="1"/>
    <col min="1256" max="1298" width="0" style="94" hidden="1" customWidth="1"/>
    <col min="1299" max="1299" width="14.85546875" style="94" bestFit="1" customWidth="1"/>
    <col min="1300" max="1300" width="12.5703125" style="94" bestFit="1" customWidth="1"/>
    <col min="1301" max="1496" width="9.140625" style="94"/>
    <col min="1497" max="1500" width="0" style="94" hidden="1" customWidth="1"/>
    <col min="1501" max="1501" width="6.5703125" style="94" customWidth="1"/>
    <col min="1502" max="1502" width="5.42578125" style="94" customWidth="1"/>
    <col min="1503" max="1503" width="12.5703125" style="94" customWidth="1"/>
    <col min="1504" max="1504" width="61.85546875" style="94" customWidth="1"/>
    <col min="1505" max="1505" width="32.5703125" style="94" customWidth="1"/>
    <col min="1506" max="1506" width="23.5703125" style="94" customWidth="1"/>
    <col min="1507" max="1507" width="35.28515625" style="94" customWidth="1"/>
    <col min="1508" max="1508" width="8.5703125" style="94" customWidth="1"/>
    <col min="1509" max="1510" width="8.140625" style="94" customWidth="1"/>
    <col min="1511" max="1511" width="7.7109375" style="94" customWidth="1"/>
    <col min="1512" max="1554" width="0" style="94" hidden="1" customWidth="1"/>
    <col min="1555" max="1555" width="14.85546875" style="94" bestFit="1" customWidth="1"/>
    <col min="1556" max="1556" width="12.5703125" style="94" bestFit="1" customWidth="1"/>
    <col min="1557" max="1752" width="9.140625" style="94"/>
    <col min="1753" max="1756" width="0" style="94" hidden="1" customWidth="1"/>
    <col min="1757" max="1757" width="6.5703125" style="94" customWidth="1"/>
    <col min="1758" max="1758" width="5.42578125" style="94" customWidth="1"/>
    <col min="1759" max="1759" width="12.5703125" style="94" customWidth="1"/>
    <col min="1760" max="1760" width="61.85546875" style="94" customWidth="1"/>
    <col min="1761" max="1761" width="32.5703125" style="94" customWidth="1"/>
    <col min="1762" max="1762" width="23.5703125" style="94" customWidth="1"/>
    <col min="1763" max="1763" width="35.28515625" style="94" customWidth="1"/>
    <col min="1764" max="1764" width="8.5703125" style="94" customWidth="1"/>
    <col min="1765" max="1766" width="8.140625" style="94" customWidth="1"/>
    <col min="1767" max="1767" width="7.7109375" style="94" customWidth="1"/>
    <col min="1768" max="1810" width="0" style="94" hidden="1" customWidth="1"/>
    <col min="1811" max="1811" width="14.85546875" style="94" bestFit="1" customWidth="1"/>
    <col min="1812" max="1812" width="12.5703125" style="94" bestFit="1" customWidth="1"/>
    <col min="1813" max="2008" width="9.140625" style="94"/>
    <col min="2009" max="2012" width="0" style="94" hidden="1" customWidth="1"/>
    <col min="2013" max="2013" width="6.5703125" style="94" customWidth="1"/>
    <col min="2014" max="2014" width="5.42578125" style="94" customWidth="1"/>
    <col min="2015" max="2015" width="12.5703125" style="94" customWidth="1"/>
    <col min="2016" max="2016" width="61.85546875" style="94" customWidth="1"/>
    <col min="2017" max="2017" width="32.5703125" style="94" customWidth="1"/>
    <col min="2018" max="2018" width="23.5703125" style="94" customWidth="1"/>
    <col min="2019" max="2019" width="35.28515625" style="94" customWidth="1"/>
    <col min="2020" max="2020" width="8.5703125" style="94" customWidth="1"/>
    <col min="2021" max="2022" width="8.140625" style="94" customWidth="1"/>
    <col min="2023" max="2023" width="7.7109375" style="94" customWidth="1"/>
    <col min="2024" max="2066" width="0" style="94" hidden="1" customWidth="1"/>
    <col min="2067" max="2067" width="14.85546875" style="94" bestFit="1" customWidth="1"/>
    <col min="2068" max="2068" width="12.5703125" style="94" bestFit="1" customWidth="1"/>
    <col min="2069" max="2264" width="9.140625" style="94"/>
    <col min="2265" max="2268" width="0" style="94" hidden="1" customWidth="1"/>
    <col min="2269" max="2269" width="6.5703125" style="94" customWidth="1"/>
    <col min="2270" max="2270" width="5.42578125" style="94" customWidth="1"/>
    <col min="2271" max="2271" width="12.5703125" style="94" customWidth="1"/>
    <col min="2272" max="2272" width="61.85546875" style="94" customWidth="1"/>
    <col min="2273" max="2273" width="32.5703125" style="94" customWidth="1"/>
    <col min="2274" max="2274" width="23.5703125" style="94" customWidth="1"/>
    <col min="2275" max="2275" width="35.28515625" style="94" customWidth="1"/>
    <col min="2276" max="2276" width="8.5703125" style="94" customWidth="1"/>
    <col min="2277" max="2278" width="8.140625" style="94" customWidth="1"/>
    <col min="2279" max="2279" width="7.7109375" style="94" customWidth="1"/>
    <col min="2280" max="2322" width="0" style="94" hidden="1" customWidth="1"/>
    <col min="2323" max="2323" width="14.85546875" style="94" bestFit="1" customWidth="1"/>
    <col min="2324" max="2324" width="12.5703125" style="94" bestFit="1" customWidth="1"/>
    <col min="2325" max="2520" width="9.140625" style="94"/>
    <col min="2521" max="2524" width="0" style="94" hidden="1" customWidth="1"/>
    <col min="2525" max="2525" width="6.5703125" style="94" customWidth="1"/>
    <col min="2526" max="2526" width="5.42578125" style="94" customWidth="1"/>
    <col min="2527" max="2527" width="12.5703125" style="94" customWidth="1"/>
    <col min="2528" max="2528" width="61.85546875" style="94" customWidth="1"/>
    <col min="2529" max="2529" width="32.5703125" style="94" customWidth="1"/>
    <col min="2530" max="2530" width="23.5703125" style="94" customWidth="1"/>
    <col min="2531" max="2531" width="35.28515625" style="94" customWidth="1"/>
    <col min="2532" max="2532" width="8.5703125" style="94" customWidth="1"/>
    <col min="2533" max="2534" width="8.140625" style="94" customWidth="1"/>
    <col min="2535" max="2535" width="7.7109375" style="94" customWidth="1"/>
    <col min="2536" max="2578" width="0" style="94" hidden="1" customWidth="1"/>
    <col min="2579" max="2579" width="14.85546875" style="94" bestFit="1" customWidth="1"/>
    <col min="2580" max="2580" width="12.5703125" style="94" bestFit="1" customWidth="1"/>
    <col min="2581" max="2776" width="9.140625" style="94"/>
    <col min="2777" max="2780" width="0" style="94" hidden="1" customWidth="1"/>
    <col min="2781" max="2781" width="6.5703125" style="94" customWidth="1"/>
    <col min="2782" max="2782" width="5.42578125" style="94" customWidth="1"/>
    <col min="2783" max="2783" width="12.5703125" style="94" customWidth="1"/>
    <col min="2784" max="2784" width="61.85546875" style="94" customWidth="1"/>
    <col min="2785" max="2785" width="32.5703125" style="94" customWidth="1"/>
    <col min="2786" max="2786" width="23.5703125" style="94" customWidth="1"/>
    <col min="2787" max="2787" width="35.28515625" style="94" customWidth="1"/>
    <col min="2788" max="2788" width="8.5703125" style="94" customWidth="1"/>
    <col min="2789" max="2790" width="8.140625" style="94" customWidth="1"/>
    <col min="2791" max="2791" width="7.7109375" style="94" customWidth="1"/>
    <col min="2792" max="2834" width="0" style="94" hidden="1" customWidth="1"/>
    <col min="2835" max="2835" width="14.85546875" style="94" bestFit="1" customWidth="1"/>
    <col min="2836" max="2836" width="12.5703125" style="94" bestFit="1" customWidth="1"/>
    <col min="2837" max="3032" width="9.140625" style="94"/>
    <col min="3033" max="3036" width="0" style="94" hidden="1" customWidth="1"/>
    <col min="3037" max="3037" width="6.5703125" style="94" customWidth="1"/>
    <col min="3038" max="3038" width="5.42578125" style="94" customWidth="1"/>
    <col min="3039" max="3039" width="12.5703125" style="94" customWidth="1"/>
    <col min="3040" max="3040" width="61.85546875" style="94" customWidth="1"/>
    <col min="3041" max="3041" width="32.5703125" style="94" customWidth="1"/>
    <col min="3042" max="3042" width="23.5703125" style="94" customWidth="1"/>
    <col min="3043" max="3043" width="35.28515625" style="94" customWidth="1"/>
    <col min="3044" max="3044" width="8.5703125" style="94" customWidth="1"/>
    <col min="3045" max="3046" width="8.140625" style="94" customWidth="1"/>
    <col min="3047" max="3047" width="7.7109375" style="94" customWidth="1"/>
    <col min="3048" max="3090" width="0" style="94" hidden="1" customWidth="1"/>
    <col min="3091" max="3091" width="14.85546875" style="94" bestFit="1" customWidth="1"/>
    <col min="3092" max="3092" width="12.5703125" style="94" bestFit="1" customWidth="1"/>
    <col min="3093" max="3288" width="9.140625" style="94"/>
    <col min="3289" max="3292" width="0" style="94" hidden="1" customWidth="1"/>
    <col min="3293" max="3293" width="6.5703125" style="94" customWidth="1"/>
    <col min="3294" max="3294" width="5.42578125" style="94" customWidth="1"/>
    <col min="3295" max="3295" width="12.5703125" style="94" customWidth="1"/>
    <col min="3296" max="3296" width="61.85546875" style="94" customWidth="1"/>
    <col min="3297" max="3297" width="32.5703125" style="94" customWidth="1"/>
    <col min="3298" max="3298" width="23.5703125" style="94" customWidth="1"/>
    <col min="3299" max="3299" width="35.28515625" style="94" customWidth="1"/>
    <col min="3300" max="3300" width="8.5703125" style="94" customWidth="1"/>
    <col min="3301" max="3302" width="8.140625" style="94" customWidth="1"/>
    <col min="3303" max="3303" width="7.7109375" style="94" customWidth="1"/>
    <col min="3304" max="3346" width="0" style="94" hidden="1" customWidth="1"/>
    <col min="3347" max="3347" width="14.85546875" style="94" bestFit="1" customWidth="1"/>
    <col min="3348" max="3348" width="12.5703125" style="94" bestFit="1" customWidth="1"/>
    <col min="3349" max="3544" width="9.140625" style="94"/>
    <col min="3545" max="3548" width="0" style="94" hidden="1" customWidth="1"/>
    <col min="3549" max="3549" width="6.5703125" style="94" customWidth="1"/>
    <col min="3550" max="3550" width="5.42578125" style="94" customWidth="1"/>
    <col min="3551" max="3551" width="12.5703125" style="94" customWidth="1"/>
    <col min="3552" max="3552" width="61.85546875" style="94" customWidth="1"/>
    <col min="3553" max="3553" width="32.5703125" style="94" customWidth="1"/>
    <col min="3554" max="3554" width="23.5703125" style="94" customWidth="1"/>
    <col min="3555" max="3555" width="35.28515625" style="94" customWidth="1"/>
    <col min="3556" max="3556" width="8.5703125" style="94" customWidth="1"/>
    <col min="3557" max="3558" width="8.140625" style="94" customWidth="1"/>
    <col min="3559" max="3559" width="7.7109375" style="94" customWidth="1"/>
    <col min="3560" max="3602" width="0" style="94" hidden="1" customWidth="1"/>
    <col min="3603" max="3603" width="14.85546875" style="94" bestFit="1" customWidth="1"/>
    <col min="3604" max="3604" width="12.5703125" style="94" bestFit="1" customWidth="1"/>
    <col min="3605" max="3800" width="9.140625" style="94"/>
    <col min="3801" max="3804" width="0" style="94" hidden="1" customWidth="1"/>
    <col min="3805" max="3805" width="6.5703125" style="94" customWidth="1"/>
    <col min="3806" max="3806" width="5.42578125" style="94" customWidth="1"/>
    <col min="3807" max="3807" width="12.5703125" style="94" customWidth="1"/>
    <col min="3808" max="3808" width="61.85546875" style="94" customWidth="1"/>
    <col min="3809" max="3809" width="32.5703125" style="94" customWidth="1"/>
    <col min="3810" max="3810" width="23.5703125" style="94" customWidth="1"/>
    <col min="3811" max="3811" width="35.28515625" style="94" customWidth="1"/>
    <col min="3812" max="3812" width="8.5703125" style="94" customWidth="1"/>
    <col min="3813" max="3814" width="8.140625" style="94" customWidth="1"/>
    <col min="3815" max="3815" width="7.7109375" style="94" customWidth="1"/>
    <col min="3816" max="3858" width="0" style="94" hidden="1" customWidth="1"/>
    <col min="3859" max="3859" width="14.85546875" style="94" bestFit="1" customWidth="1"/>
    <col min="3860" max="3860" width="12.5703125" style="94" bestFit="1" customWidth="1"/>
    <col min="3861" max="4056" width="9.140625" style="94"/>
    <col min="4057" max="4060" width="0" style="94" hidden="1" customWidth="1"/>
    <col min="4061" max="4061" width="6.5703125" style="94" customWidth="1"/>
    <col min="4062" max="4062" width="5.42578125" style="94" customWidth="1"/>
    <col min="4063" max="4063" width="12.5703125" style="94" customWidth="1"/>
    <col min="4064" max="4064" width="61.85546875" style="94" customWidth="1"/>
    <col min="4065" max="4065" width="32.5703125" style="94" customWidth="1"/>
    <col min="4066" max="4066" width="23.5703125" style="94" customWidth="1"/>
    <col min="4067" max="4067" width="35.28515625" style="94" customWidth="1"/>
    <col min="4068" max="4068" width="8.5703125" style="94" customWidth="1"/>
    <col min="4069" max="4070" width="8.140625" style="94" customWidth="1"/>
    <col min="4071" max="4071" width="7.7109375" style="94" customWidth="1"/>
    <col min="4072" max="4114" width="0" style="94" hidden="1" customWidth="1"/>
    <col min="4115" max="4115" width="14.85546875" style="94" bestFit="1" customWidth="1"/>
    <col min="4116" max="4116" width="12.5703125" style="94" bestFit="1" customWidth="1"/>
    <col min="4117" max="4312" width="9.140625" style="94"/>
    <col min="4313" max="4316" width="0" style="94" hidden="1" customWidth="1"/>
    <col min="4317" max="4317" width="6.5703125" style="94" customWidth="1"/>
    <col min="4318" max="4318" width="5.42578125" style="94" customWidth="1"/>
    <col min="4319" max="4319" width="12.5703125" style="94" customWidth="1"/>
    <col min="4320" max="4320" width="61.85546875" style="94" customWidth="1"/>
    <col min="4321" max="4321" width="32.5703125" style="94" customWidth="1"/>
    <col min="4322" max="4322" width="23.5703125" style="94" customWidth="1"/>
    <col min="4323" max="4323" width="35.28515625" style="94" customWidth="1"/>
    <col min="4324" max="4324" width="8.5703125" style="94" customWidth="1"/>
    <col min="4325" max="4326" width="8.140625" style="94" customWidth="1"/>
    <col min="4327" max="4327" width="7.7109375" style="94" customWidth="1"/>
    <col min="4328" max="4370" width="0" style="94" hidden="1" customWidth="1"/>
    <col min="4371" max="4371" width="14.85546875" style="94" bestFit="1" customWidth="1"/>
    <col min="4372" max="4372" width="12.5703125" style="94" bestFit="1" customWidth="1"/>
    <col min="4373" max="4568" width="9.140625" style="94"/>
    <col min="4569" max="4572" width="0" style="94" hidden="1" customWidth="1"/>
    <col min="4573" max="4573" width="6.5703125" style="94" customWidth="1"/>
    <col min="4574" max="4574" width="5.42578125" style="94" customWidth="1"/>
    <col min="4575" max="4575" width="12.5703125" style="94" customWidth="1"/>
    <col min="4576" max="4576" width="61.85546875" style="94" customWidth="1"/>
    <col min="4577" max="4577" width="32.5703125" style="94" customWidth="1"/>
    <col min="4578" max="4578" width="23.5703125" style="94" customWidth="1"/>
    <col min="4579" max="4579" width="35.28515625" style="94" customWidth="1"/>
    <col min="4580" max="4580" width="8.5703125" style="94" customWidth="1"/>
    <col min="4581" max="4582" width="8.140625" style="94" customWidth="1"/>
    <col min="4583" max="4583" width="7.7109375" style="94" customWidth="1"/>
    <col min="4584" max="4626" width="0" style="94" hidden="1" customWidth="1"/>
    <col min="4627" max="4627" width="14.85546875" style="94" bestFit="1" customWidth="1"/>
    <col min="4628" max="4628" width="12.5703125" style="94" bestFit="1" customWidth="1"/>
    <col min="4629" max="4824" width="9.140625" style="94"/>
    <col min="4825" max="4828" width="0" style="94" hidden="1" customWidth="1"/>
    <col min="4829" max="4829" width="6.5703125" style="94" customWidth="1"/>
    <col min="4830" max="4830" width="5.42578125" style="94" customWidth="1"/>
    <col min="4831" max="4831" width="12.5703125" style="94" customWidth="1"/>
    <col min="4832" max="4832" width="61.85546875" style="94" customWidth="1"/>
    <col min="4833" max="4833" width="32.5703125" style="94" customWidth="1"/>
    <col min="4834" max="4834" width="23.5703125" style="94" customWidth="1"/>
    <col min="4835" max="4835" width="35.28515625" style="94" customWidth="1"/>
    <col min="4836" max="4836" width="8.5703125" style="94" customWidth="1"/>
    <col min="4837" max="4838" width="8.140625" style="94" customWidth="1"/>
    <col min="4839" max="4839" width="7.7109375" style="94" customWidth="1"/>
    <col min="4840" max="4882" width="0" style="94" hidden="1" customWidth="1"/>
    <col min="4883" max="4883" width="14.85546875" style="94" bestFit="1" customWidth="1"/>
    <col min="4884" max="4884" width="12.5703125" style="94" bestFit="1" customWidth="1"/>
    <col min="4885" max="5080" width="9.140625" style="94"/>
    <col min="5081" max="5084" width="0" style="94" hidden="1" customWidth="1"/>
    <col min="5085" max="5085" width="6.5703125" style="94" customWidth="1"/>
    <col min="5086" max="5086" width="5.42578125" style="94" customWidth="1"/>
    <col min="5087" max="5087" width="12.5703125" style="94" customWidth="1"/>
    <col min="5088" max="5088" width="61.85546875" style="94" customWidth="1"/>
    <col min="5089" max="5089" width="32.5703125" style="94" customWidth="1"/>
    <col min="5090" max="5090" width="23.5703125" style="94" customWidth="1"/>
    <col min="5091" max="5091" width="35.28515625" style="94" customWidth="1"/>
    <col min="5092" max="5092" width="8.5703125" style="94" customWidth="1"/>
    <col min="5093" max="5094" width="8.140625" style="94" customWidth="1"/>
    <col min="5095" max="5095" width="7.7109375" style="94" customWidth="1"/>
    <col min="5096" max="5138" width="0" style="94" hidden="1" customWidth="1"/>
    <col min="5139" max="5139" width="14.85546875" style="94" bestFit="1" customWidth="1"/>
    <col min="5140" max="5140" width="12.5703125" style="94" bestFit="1" customWidth="1"/>
    <col min="5141" max="5336" width="9.140625" style="94"/>
    <col min="5337" max="5340" width="0" style="94" hidden="1" customWidth="1"/>
    <col min="5341" max="5341" width="6.5703125" style="94" customWidth="1"/>
    <col min="5342" max="5342" width="5.42578125" style="94" customWidth="1"/>
    <col min="5343" max="5343" width="12.5703125" style="94" customWidth="1"/>
    <col min="5344" max="5344" width="61.85546875" style="94" customWidth="1"/>
    <col min="5345" max="5345" width="32.5703125" style="94" customWidth="1"/>
    <col min="5346" max="5346" width="23.5703125" style="94" customWidth="1"/>
    <col min="5347" max="5347" width="35.28515625" style="94" customWidth="1"/>
    <col min="5348" max="5348" width="8.5703125" style="94" customWidth="1"/>
    <col min="5349" max="5350" width="8.140625" style="94" customWidth="1"/>
    <col min="5351" max="5351" width="7.7109375" style="94" customWidth="1"/>
    <col min="5352" max="5394" width="0" style="94" hidden="1" customWidth="1"/>
    <col min="5395" max="5395" width="14.85546875" style="94" bestFit="1" customWidth="1"/>
    <col min="5396" max="5396" width="12.5703125" style="94" bestFit="1" customWidth="1"/>
    <col min="5397" max="5592" width="9.140625" style="94"/>
    <col min="5593" max="5596" width="0" style="94" hidden="1" customWidth="1"/>
    <col min="5597" max="5597" width="6.5703125" style="94" customWidth="1"/>
    <col min="5598" max="5598" width="5.42578125" style="94" customWidth="1"/>
    <col min="5599" max="5599" width="12.5703125" style="94" customWidth="1"/>
    <col min="5600" max="5600" width="61.85546875" style="94" customWidth="1"/>
    <col min="5601" max="5601" width="32.5703125" style="94" customWidth="1"/>
    <col min="5602" max="5602" width="23.5703125" style="94" customWidth="1"/>
    <col min="5603" max="5603" width="35.28515625" style="94" customWidth="1"/>
    <col min="5604" max="5604" width="8.5703125" style="94" customWidth="1"/>
    <col min="5605" max="5606" width="8.140625" style="94" customWidth="1"/>
    <col min="5607" max="5607" width="7.7109375" style="94" customWidth="1"/>
    <col min="5608" max="5650" width="0" style="94" hidden="1" customWidth="1"/>
    <col min="5651" max="5651" width="14.85546875" style="94" bestFit="1" customWidth="1"/>
    <col min="5652" max="5652" width="12.5703125" style="94" bestFit="1" customWidth="1"/>
    <col min="5653" max="5848" width="9.140625" style="94"/>
    <col min="5849" max="5852" width="0" style="94" hidden="1" customWidth="1"/>
    <col min="5853" max="5853" width="6.5703125" style="94" customWidth="1"/>
    <col min="5854" max="5854" width="5.42578125" style="94" customWidth="1"/>
    <col min="5855" max="5855" width="12.5703125" style="94" customWidth="1"/>
    <col min="5856" max="5856" width="61.85546875" style="94" customWidth="1"/>
    <col min="5857" max="5857" width="32.5703125" style="94" customWidth="1"/>
    <col min="5858" max="5858" width="23.5703125" style="94" customWidth="1"/>
    <col min="5859" max="5859" width="35.28515625" style="94" customWidth="1"/>
    <col min="5860" max="5860" width="8.5703125" style="94" customWidth="1"/>
    <col min="5861" max="5862" width="8.140625" style="94" customWidth="1"/>
    <col min="5863" max="5863" width="7.7109375" style="94" customWidth="1"/>
    <col min="5864" max="5906" width="0" style="94" hidden="1" customWidth="1"/>
    <col min="5907" max="5907" width="14.85546875" style="94" bestFit="1" customWidth="1"/>
    <col min="5908" max="5908" width="12.5703125" style="94" bestFit="1" customWidth="1"/>
    <col min="5909" max="6104" width="9.140625" style="94"/>
    <col min="6105" max="6108" width="0" style="94" hidden="1" customWidth="1"/>
    <col min="6109" max="6109" width="6.5703125" style="94" customWidth="1"/>
    <col min="6110" max="6110" width="5.42578125" style="94" customWidth="1"/>
    <col min="6111" max="6111" width="12.5703125" style="94" customWidth="1"/>
    <col min="6112" max="6112" width="61.85546875" style="94" customWidth="1"/>
    <col min="6113" max="6113" width="32.5703125" style="94" customWidth="1"/>
    <col min="6114" max="6114" width="23.5703125" style="94" customWidth="1"/>
    <col min="6115" max="6115" width="35.28515625" style="94" customWidth="1"/>
    <col min="6116" max="6116" width="8.5703125" style="94" customWidth="1"/>
    <col min="6117" max="6118" width="8.140625" style="94" customWidth="1"/>
    <col min="6119" max="6119" width="7.7109375" style="94" customWidth="1"/>
    <col min="6120" max="6162" width="0" style="94" hidden="1" customWidth="1"/>
    <col min="6163" max="6163" width="14.85546875" style="94" bestFit="1" customWidth="1"/>
    <col min="6164" max="6164" width="12.5703125" style="94" bestFit="1" customWidth="1"/>
    <col min="6165" max="6360" width="9.140625" style="94"/>
    <col min="6361" max="6364" width="0" style="94" hidden="1" customWidth="1"/>
    <col min="6365" max="6365" width="6.5703125" style="94" customWidth="1"/>
    <col min="6366" max="6366" width="5.42578125" style="94" customWidth="1"/>
    <col min="6367" max="6367" width="12.5703125" style="94" customWidth="1"/>
    <col min="6368" max="6368" width="61.85546875" style="94" customWidth="1"/>
    <col min="6369" max="6369" width="32.5703125" style="94" customWidth="1"/>
    <col min="6370" max="6370" width="23.5703125" style="94" customWidth="1"/>
    <col min="6371" max="6371" width="35.28515625" style="94" customWidth="1"/>
    <col min="6372" max="6372" width="8.5703125" style="94" customWidth="1"/>
    <col min="6373" max="6374" width="8.140625" style="94" customWidth="1"/>
    <col min="6375" max="6375" width="7.7109375" style="94" customWidth="1"/>
    <col min="6376" max="6418" width="0" style="94" hidden="1" customWidth="1"/>
    <col min="6419" max="6419" width="14.85546875" style="94" bestFit="1" customWidth="1"/>
    <col min="6420" max="6420" width="12.5703125" style="94" bestFit="1" customWidth="1"/>
    <col min="6421" max="6616" width="9.140625" style="94"/>
    <col min="6617" max="6620" width="0" style="94" hidden="1" customWidth="1"/>
    <col min="6621" max="6621" width="6.5703125" style="94" customWidth="1"/>
    <col min="6622" max="6622" width="5.42578125" style="94" customWidth="1"/>
    <col min="6623" max="6623" width="12.5703125" style="94" customWidth="1"/>
    <col min="6624" max="6624" width="61.85546875" style="94" customWidth="1"/>
    <col min="6625" max="6625" width="32.5703125" style="94" customWidth="1"/>
    <col min="6626" max="6626" width="23.5703125" style="94" customWidth="1"/>
    <col min="6627" max="6627" width="35.28515625" style="94" customWidth="1"/>
    <col min="6628" max="6628" width="8.5703125" style="94" customWidth="1"/>
    <col min="6629" max="6630" width="8.140625" style="94" customWidth="1"/>
    <col min="6631" max="6631" width="7.7109375" style="94" customWidth="1"/>
    <col min="6632" max="6674" width="0" style="94" hidden="1" customWidth="1"/>
    <col min="6675" max="6675" width="14.85546875" style="94" bestFit="1" customWidth="1"/>
    <col min="6676" max="6676" width="12.5703125" style="94" bestFit="1" customWidth="1"/>
    <col min="6677" max="6872" width="9.140625" style="94"/>
    <col min="6873" max="6876" width="0" style="94" hidden="1" customWidth="1"/>
    <col min="6877" max="6877" width="6.5703125" style="94" customWidth="1"/>
    <col min="6878" max="6878" width="5.42578125" style="94" customWidth="1"/>
    <col min="6879" max="6879" width="12.5703125" style="94" customWidth="1"/>
    <col min="6880" max="6880" width="61.85546875" style="94" customWidth="1"/>
    <col min="6881" max="6881" width="32.5703125" style="94" customWidth="1"/>
    <col min="6882" max="6882" width="23.5703125" style="94" customWidth="1"/>
    <col min="6883" max="6883" width="35.28515625" style="94" customWidth="1"/>
    <col min="6884" max="6884" width="8.5703125" style="94" customWidth="1"/>
    <col min="6885" max="6886" width="8.140625" style="94" customWidth="1"/>
    <col min="6887" max="6887" width="7.7109375" style="94" customWidth="1"/>
    <col min="6888" max="6930" width="0" style="94" hidden="1" customWidth="1"/>
    <col min="6931" max="6931" width="14.85546875" style="94" bestFit="1" customWidth="1"/>
    <col min="6932" max="6932" width="12.5703125" style="94" bestFit="1" customWidth="1"/>
    <col min="6933" max="7128" width="9.140625" style="94"/>
    <col min="7129" max="7132" width="0" style="94" hidden="1" customWidth="1"/>
    <col min="7133" max="7133" width="6.5703125" style="94" customWidth="1"/>
    <col min="7134" max="7134" width="5.42578125" style="94" customWidth="1"/>
    <col min="7135" max="7135" width="12.5703125" style="94" customWidth="1"/>
    <col min="7136" max="7136" width="61.85546875" style="94" customWidth="1"/>
    <col min="7137" max="7137" width="32.5703125" style="94" customWidth="1"/>
    <col min="7138" max="7138" width="23.5703125" style="94" customWidth="1"/>
    <col min="7139" max="7139" width="35.28515625" style="94" customWidth="1"/>
    <col min="7140" max="7140" width="8.5703125" style="94" customWidth="1"/>
    <col min="7141" max="7142" width="8.140625" style="94" customWidth="1"/>
    <col min="7143" max="7143" width="7.7109375" style="94" customWidth="1"/>
    <col min="7144" max="7186" width="0" style="94" hidden="1" customWidth="1"/>
    <col min="7187" max="7187" width="14.85546875" style="94" bestFit="1" customWidth="1"/>
    <col min="7188" max="7188" width="12.5703125" style="94" bestFit="1" customWidth="1"/>
    <col min="7189" max="7384" width="9.140625" style="94"/>
    <col min="7385" max="7388" width="0" style="94" hidden="1" customWidth="1"/>
    <col min="7389" max="7389" width="6.5703125" style="94" customWidth="1"/>
    <col min="7390" max="7390" width="5.42578125" style="94" customWidth="1"/>
    <col min="7391" max="7391" width="12.5703125" style="94" customWidth="1"/>
    <col min="7392" max="7392" width="61.85546875" style="94" customWidth="1"/>
    <col min="7393" max="7393" width="32.5703125" style="94" customWidth="1"/>
    <col min="7394" max="7394" width="23.5703125" style="94" customWidth="1"/>
    <col min="7395" max="7395" width="35.28515625" style="94" customWidth="1"/>
    <col min="7396" max="7396" width="8.5703125" style="94" customWidth="1"/>
    <col min="7397" max="7398" width="8.140625" style="94" customWidth="1"/>
    <col min="7399" max="7399" width="7.7109375" style="94" customWidth="1"/>
    <col min="7400" max="7442" width="0" style="94" hidden="1" customWidth="1"/>
    <col min="7443" max="7443" width="14.85546875" style="94" bestFit="1" customWidth="1"/>
    <col min="7444" max="7444" width="12.5703125" style="94" bestFit="1" customWidth="1"/>
    <col min="7445" max="7640" width="9.140625" style="94"/>
    <col min="7641" max="7644" width="0" style="94" hidden="1" customWidth="1"/>
    <col min="7645" max="7645" width="6.5703125" style="94" customWidth="1"/>
    <col min="7646" max="7646" width="5.42578125" style="94" customWidth="1"/>
    <col min="7647" max="7647" width="12.5703125" style="94" customWidth="1"/>
    <col min="7648" max="7648" width="61.85546875" style="94" customWidth="1"/>
    <col min="7649" max="7649" width="32.5703125" style="94" customWidth="1"/>
    <col min="7650" max="7650" width="23.5703125" style="94" customWidth="1"/>
    <col min="7651" max="7651" width="35.28515625" style="94" customWidth="1"/>
    <col min="7652" max="7652" width="8.5703125" style="94" customWidth="1"/>
    <col min="7653" max="7654" width="8.140625" style="94" customWidth="1"/>
    <col min="7655" max="7655" width="7.7109375" style="94" customWidth="1"/>
    <col min="7656" max="7698" width="0" style="94" hidden="1" customWidth="1"/>
    <col min="7699" max="7699" width="14.85546875" style="94" bestFit="1" customWidth="1"/>
    <col min="7700" max="7700" width="12.5703125" style="94" bestFit="1" customWidth="1"/>
    <col min="7701" max="7896" width="9.140625" style="94"/>
    <col min="7897" max="7900" width="0" style="94" hidden="1" customWidth="1"/>
    <col min="7901" max="7901" width="6.5703125" style="94" customWidth="1"/>
    <col min="7902" max="7902" width="5.42578125" style="94" customWidth="1"/>
    <col min="7903" max="7903" width="12.5703125" style="94" customWidth="1"/>
    <col min="7904" max="7904" width="61.85546875" style="94" customWidth="1"/>
    <col min="7905" max="7905" width="32.5703125" style="94" customWidth="1"/>
    <col min="7906" max="7906" width="23.5703125" style="94" customWidth="1"/>
    <col min="7907" max="7907" width="35.28515625" style="94" customWidth="1"/>
    <col min="7908" max="7908" width="8.5703125" style="94" customWidth="1"/>
    <col min="7909" max="7910" width="8.140625" style="94" customWidth="1"/>
    <col min="7911" max="7911" width="7.7109375" style="94" customWidth="1"/>
    <col min="7912" max="7954" width="0" style="94" hidden="1" customWidth="1"/>
    <col min="7955" max="7955" width="14.85546875" style="94" bestFit="1" customWidth="1"/>
    <col min="7956" max="7956" width="12.5703125" style="94" bestFit="1" customWidth="1"/>
    <col min="7957" max="8152" width="9.140625" style="94"/>
    <col min="8153" max="8156" width="0" style="94" hidden="1" customWidth="1"/>
    <col min="8157" max="8157" width="6.5703125" style="94" customWidth="1"/>
    <col min="8158" max="8158" width="5.42578125" style="94" customWidth="1"/>
    <col min="8159" max="8159" width="12.5703125" style="94" customWidth="1"/>
    <col min="8160" max="8160" width="61.85546875" style="94" customWidth="1"/>
    <col min="8161" max="8161" width="32.5703125" style="94" customWidth="1"/>
    <col min="8162" max="8162" width="23.5703125" style="94" customWidth="1"/>
    <col min="8163" max="8163" width="35.28515625" style="94" customWidth="1"/>
    <col min="8164" max="8164" width="8.5703125" style="94" customWidth="1"/>
    <col min="8165" max="8166" width="8.140625" style="94" customWidth="1"/>
    <col min="8167" max="8167" width="7.7109375" style="94" customWidth="1"/>
    <col min="8168" max="8210" width="0" style="94" hidden="1" customWidth="1"/>
    <col min="8211" max="8211" width="14.85546875" style="94" bestFit="1" customWidth="1"/>
    <col min="8212" max="8212" width="12.5703125" style="94" bestFit="1" customWidth="1"/>
    <col min="8213" max="8408" width="9.140625" style="94"/>
    <col min="8409" max="8412" width="0" style="94" hidden="1" customWidth="1"/>
    <col min="8413" max="8413" width="6.5703125" style="94" customWidth="1"/>
    <col min="8414" max="8414" width="5.42578125" style="94" customWidth="1"/>
    <col min="8415" max="8415" width="12.5703125" style="94" customWidth="1"/>
    <col min="8416" max="8416" width="61.85546875" style="94" customWidth="1"/>
    <col min="8417" max="8417" width="32.5703125" style="94" customWidth="1"/>
    <col min="8418" max="8418" width="23.5703125" style="94" customWidth="1"/>
    <col min="8419" max="8419" width="35.28515625" style="94" customWidth="1"/>
    <col min="8420" max="8420" width="8.5703125" style="94" customWidth="1"/>
    <col min="8421" max="8422" width="8.140625" style="94" customWidth="1"/>
    <col min="8423" max="8423" width="7.7109375" style="94" customWidth="1"/>
    <col min="8424" max="8466" width="0" style="94" hidden="1" customWidth="1"/>
    <col min="8467" max="8467" width="14.85546875" style="94" bestFit="1" customWidth="1"/>
    <col min="8468" max="8468" width="12.5703125" style="94" bestFit="1" customWidth="1"/>
    <col min="8469" max="8664" width="9.140625" style="94"/>
    <col min="8665" max="8668" width="0" style="94" hidden="1" customWidth="1"/>
    <col min="8669" max="8669" width="6.5703125" style="94" customWidth="1"/>
    <col min="8670" max="8670" width="5.42578125" style="94" customWidth="1"/>
    <col min="8671" max="8671" width="12.5703125" style="94" customWidth="1"/>
    <col min="8672" max="8672" width="61.85546875" style="94" customWidth="1"/>
    <col min="8673" max="8673" width="32.5703125" style="94" customWidth="1"/>
    <col min="8674" max="8674" width="23.5703125" style="94" customWidth="1"/>
    <col min="8675" max="8675" width="35.28515625" style="94" customWidth="1"/>
    <col min="8676" max="8676" width="8.5703125" style="94" customWidth="1"/>
    <col min="8677" max="8678" width="8.140625" style="94" customWidth="1"/>
    <col min="8679" max="8679" width="7.7109375" style="94" customWidth="1"/>
    <col min="8680" max="8722" width="0" style="94" hidden="1" customWidth="1"/>
    <col min="8723" max="8723" width="14.85546875" style="94" bestFit="1" customWidth="1"/>
    <col min="8724" max="8724" width="12.5703125" style="94" bestFit="1" customWidth="1"/>
    <col min="8725" max="8920" width="9.140625" style="94"/>
    <col min="8921" max="8924" width="0" style="94" hidden="1" customWidth="1"/>
    <col min="8925" max="8925" width="6.5703125" style="94" customWidth="1"/>
    <col min="8926" max="8926" width="5.42578125" style="94" customWidth="1"/>
    <col min="8927" max="8927" width="12.5703125" style="94" customWidth="1"/>
    <col min="8928" max="8928" width="61.85546875" style="94" customWidth="1"/>
    <col min="8929" max="8929" width="32.5703125" style="94" customWidth="1"/>
    <col min="8930" max="8930" width="23.5703125" style="94" customWidth="1"/>
    <col min="8931" max="8931" width="35.28515625" style="94" customWidth="1"/>
    <col min="8932" max="8932" width="8.5703125" style="94" customWidth="1"/>
    <col min="8933" max="8934" width="8.140625" style="94" customWidth="1"/>
    <col min="8935" max="8935" width="7.7109375" style="94" customWidth="1"/>
    <col min="8936" max="8978" width="0" style="94" hidden="1" customWidth="1"/>
    <col min="8979" max="8979" width="14.85546875" style="94" bestFit="1" customWidth="1"/>
    <col min="8980" max="8980" width="12.5703125" style="94" bestFit="1" customWidth="1"/>
    <col min="8981" max="9176" width="9.140625" style="94"/>
    <col min="9177" max="9180" width="0" style="94" hidden="1" customWidth="1"/>
    <col min="9181" max="9181" width="6.5703125" style="94" customWidth="1"/>
    <col min="9182" max="9182" width="5.42578125" style="94" customWidth="1"/>
    <col min="9183" max="9183" width="12.5703125" style="94" customWidth="1"/>
    <col min="9184" max="9184" width="61.85546875" style="94" customWidth="1"/>
    <col min="9185" max="9185" width="32.5703125" style="94" customWidth="1"/>
    <col min="9186" max="9186" width="23.5703125" style="94" customWidth="1"/>
    <col min="9187" max="9187" width="35.28515625" style="94" customWidth="1"/>
    <col min="9188" max="9188" width="8.5703125" style="94" customWidth="1"/>
    <col min="9189" max="9190" width="8.140625" style="94" customWidth="1"/>
    <col min="9191" max="9191" width="7.7109375" style="94" customWidth="1"/>
    <col min="9192" max="9234" width="0" style="94" hidden="1" customWidth="1"/>
    <col min="9235" max="9235" width="14.85546875" style="94" bestFit="1" customWidth="1"/>
    <col min="9236" max="9236" width="12.5703125" style="94" bestFit="1" customWidth="1"/>
    <col min="9237" max="9432" width="9.140625" style="94"/>
    <col min="9433" max="9436" width="0" style="94" hidden="1" customWidth="1"/>
    <col min="9437" max="9437" width="6.5703125" style="94" customWidth="1"/>
    <col min="9438" max="9438" width="5.42578125" style="94" customWidth="1"/>
    <col min="9439" max="9439" width="12.5703125" style="94" customWidth="1"/>
    <col min="9440" max="9440" width="61.85546875" style="94" customWidth="1"/>
    <col min="9441" max="9441" width="32.5703125" style="94" customWidth="1"/>
    <col min="9442" max="9442" width="23.5703125" style="94" customWidth="1"/>
    <col min="9443" max="9443" width="35.28515625" style="94" customWidth="1"/>
    <col min="9444" max="9444" width="8.5703125" style="94" customWidth="1"/>
    <col min="9445" max="9446" width="8.140625" style="94" customWidth="1"/>
    <col min="9447" max="9447" width="7.7109375" style="94" customWidth="1"/>
    <col min="9448" max="9490" width="0" style="94" hidden="1" customWidth="1"/>
    <col min="9491" max="9491" width="14.85546875" style="94" bestFit="1" customWidth="1"/>
    <col min="9492" max="9492" width="12.5703125" style="94" bestFit="1" customWidth="1"/>
    <col min="9493" max="9688" width="9.140625" style="94"/>
    <col min="9689" max="9692" width="0" style="94" hidden="1" customWidth="1"/>
    <col min="9693" max="9693" width="6.5703125" style="94" customWidth="1"/>
    <col min="9694" max="9694" width="5.42578125" style="94" customWidth="1"/>
    <col min="9695" max="9695" width="12.5703125" style="94" customWidth="1"/>
    <col min="9696" max="9696" width="61.85546875" style="94" customWidth="1"/>
    <col min="9697" max="9697" width="32.5703125" style="94" customWidth="1"/>
    <col min="9698" max="9698" width="23.5703125" style="94" customWidth="1"/>
    <col min="9699" max="9699" width="35.28515625" style="94" customWidth="1"/>
    <col min="9700" max="9700" width="8.5703125" style="94" customWidth="1"/>
    <col min="9701" max="9702" width="8.140625" style="94" customWidth="1"/>
    <col min="9703" max="9703" width="7.7109375" style="94" customWidth="1"/>
    <col min="9704" max="9746" width="0" style="94" hidden="1" customWidth="1"/>
    <col min="9747" max="9747" width="14.85546875" style="94" bestFit="1" customWidth="1"/>
    <col min="9748" max="9748" width="12.5703125" style="94" bestFit="1" customWidth="1"/>
    <col min="9749" max="9944" width="9.140625" style="94"/>
    <col min="9945" max="9948" width="0" style="94" hidden="1" customWidth="1"/>
    <col min="9949" max="9949" width="6.5703125" style="94" customWidth="1"/>
    <col min="9950" max="9950" width="5.42578125" style="94" customWidth="1"/>
    <col min="9951" max="9951" width="12.5703125" style="94" customWidth="1"/>
    <col min="9952" max="9952" width="61.85546875" style="94" customWidth="1"/>
    <col min="9953" max="9953" width="32.5703125" style="94" customWidth="1"/>
    <col min="9954" max="9954" width="23.5703125" style="94" customWidth="1"/>
    <col min="9955" max="9955" width="35.28515625" style="94" customWidth="1"/>
    <col min="9956" max="9956" width="8.5703125" style="94" customWidth="1"/>
    <col min="9957" max="9958" width="8.140625" style="94" customWidth="1"/>
    <col min="9959" max="9959" width="7.7109375" style="94" customWidth="1"/>
    <col min="9960" max="10002" width="0" style="94" hidden="1" customWidth="1"/>
    <col min="10003" max="10003" width="14.85546875" style="94" bestFit="1" customWidth="1"/>
    <col min="10004" max="10004" width="12.5703125" style="94" bestFit="1" customWidth="1"/>
    <col min="10005" max="10200" width="9.140625" style="94"/>
    <col min="10201" max="10204" width="0" style="94" hidden="1" customWidth="1"/>
    <col min="10205" max="10205" width="6.5703125" style="94" customWidth="1"/>
    <col min="10206" max="10206" width="5.42578125" style="94" customWidth="1"/>
    <col min="10207" max="10207" width="12.5703125" style="94" customWidth="1"/>
    <col min="10208" max="10208" width="61.85546875" style="94" customWidth="1"/>
    <col min="10209" max="10209" width="32.5703125" style="94" customWidth="1"/>
    <col min="10210" max="10210" width="23.5703125" style="94" customWidth="1"/>
    <col min="10211" max="10211" width="35.28515625" style="94" customWidth="1"/>
    <col min="10212" max="10212" width="8.5703125" style="94" customWidth="1"/>
    <col min="10213" max="10214" width="8.140625" style="94" customWidth="1"/>
    <col min="10215" max="10215" width="7.7109375" style="94" customWidth="1"/>
    <col min="10216" max="10258" width="0" style="94" hidden="1" customWidth="1"/>
    <col min="10259" max="10259" width="14.85546875" style="94" bestFit="1" customWidth="1"/>
    <col min="10260" max="10260" width="12.5703125" style="94" bestFit="1" customWidth="1"/>
    <col min="10261" max="10456" width="9.140625" style="94"/>
    <col min="10457" max="10460" width="0" style="94" hidden="1" customWidth="1"/>
    <col min="10461" max="10461" width="6.5703125" style="94" customWidth="1"/>
    <col min="10462" max="10462" width="5.42578125" style="94" customWidth="1"/>
    <col min="10463" max="10463" width="12.5703125" style="94" customWidth="1"/>
    <col min="10464" max="10464" width="61.85546875" style="94" customWidth="1"/>
    <col min="10465" max="10465" width="32.5703125" style="94" customWidth="1"/>
    <col min="10466" max="10466" width="23.5703125" style="94" customWidth="1"/>
    <col min="10467" max="10467" width="35.28515625" style="94" customWidth="1"/>
    <col min="10468" max="10468" width="8.5703125" style="94" customWidth="1"/>
    <col min="10469" max="10470" width="8.140625" style="94" customWidth="1"/>
    <col min="10471" max="10471" width="7.7109375" style="94" customWidth="1"/>
    <col min="10472" max="10514" width="0" style="94" hidden="1" customWidth="1"/>
    <col min="10515" max="10515" width="14.85546875" style="94" bestFit="1" customWidth="1"/>
    <col min="10516" max="10516" width="12.5703125" style="94" bestFit="1" customWidth="1"/>
    <col min="10517" max="10712" width="9.140625" style="94"/>
    <col min="10713" max="10716" width="0" style="94" hidden="1" customWidth="1"/>
    <col min="10717" max="10717" width="6.5703125" style="94" customWidth="1"/>
    <col min="10718" max="10718" width="5.42578125" style="94" customWidth="1"/>
    <col min="10719" max="10719" width="12.5703125" style="94" customWidth="1"/>
    <col min="10720" max="10720" width="61.85546875" style="94" customWidth="1"/>
    <col min="10721" max="10721" width="32.5703125" style="94" customWidth="1"/>
    <col min="10722" max="10722" width="23.5703125" style="94" customWidth="1"/>
    <col min="10723" max="10723" width="35.28515625" style="94" customWidth="1"/>
    <col min="10724" max="10724" width="8.5703125" style="94" customWidth="1"/>
    <col min="10725" max="10726" width="8.140625" style="94" customWidth="1"/>
    <col min="10727" max="10727" width="7.7109375" style="94" customWidth="1"/>
    <col min="10728" max="10770" width="0" style="94" hidden="1" customWidth="1"/>
    <col min="10771" max="10771" width="14.85546875" style="94" bestFit="1" customWidth="1"/>
    <col min="10772" max="10772" width="12.5703125" style="94" bestFit="1" customWidth="1"/>
    <col min="10773" max="10968" width="9.140625" style="94"/>
    <col min="10969" max="10972" width="0" style="94" hidden="1" customWidth="1"/>
    <col min="10973" max="10973" width="6.5703125" style="94" customWidth="1"/>
    <col min="10974" max="10974" width="5.42578125" style="94" customWidth="1"/>
    <col min="10975" max="10975" width="12.5703125" style="94" customWidth="1"/>
    <col min="10976" max="10976" width="61.85546875" style="94" customWidth="1"/>
    <col min="10977" max="10977" width="32.5703125" style="94" customWidth="1"/>
    <col min="10978" max="10978" width="23.5703125" style="94" customWidth="1"/>
    <col min="10979" max="10979" width="35.28515625" style="94" customWidth="1"/>
    <col min="10980" max="10980" width="8.5703125" style="94" customWidth="1"/>
    <col min="10981" max="10982" width="8.140625" style="94" customWidth="1"/>
    <col min="10983" max="10983" width="7.7109375" style="94" customWidth="1"/>
    <col min="10984" max="11026" width="0" style="94" hidden="1" customWidth="1"/>
    <col min="11027" max="11027" width="14.85546875" style="94" bestFit="1" customWidth="1"/>
    <col min="11028" max="11028" width="12.5703125" style="94" bestFit="1" customWidth="1"/>
    <col min="11029" max="11224" width="9.140625" style="94"/>
    <col min="11225" max="11228" width="0" style="94" hidden="1" customWidth="1"/>
    <col min="11229" max="11229" width="6.5703125" style="94" customWidth="1"/>
    <col min="11230" max="11230" width="5.42578125" style="94" customWidth="1"/>
    <col min="11231" max="11231" width="12.5703125" style="94" customWidth="1"/>
    <col min="11232" max="11232" width="61.85546875" style="94" customWidth="1"/>
    <col min="11233" max="11233" width="32.5703125" style="94" customWidth="1"/>
    <col min="11234" max="11234" width="23.5703125" style="94" customWidth="1"/>
    <col min="11235" max="11235" width="35.28515625" style="94" customWidth="1"/>
    <col min="11236" max="11236" width="8.5703125" style="94" customWidth="1"/>
    <col min="11237" max="11238" width="8.140625" style="94" customWidth="1"/>
    <col min="11239" max="11239" width="7.7109375" style="94" customWidth="1"/>
    <col min="11240" max="11282" width="0" style="94" hidden="1" customWidth="1"/>
    <col min="11283" max="11283" width="14.85546875" style="94" bestFit="1" customWidth="1"/>
    <col min="11284" max="11284" width="12.5703125" style="94" bestFit="1" customWidth="1"/>
    <col min="11285" max="11480" width="9.140625" style="94"/>
    <col min="11481" max="11484" width="0" style="94" hidden="1" customWidth="1"/>
    <col min="11485" max="11485" width="6.5703125" style="94" customWidth="1"/>
    <col min="11486" max="11486" width="5.42578125" style="94" customWidth="1"/>
    <col min="11487" max="11487" width="12.5703125" style="94" customWidth="1"/>
    <col min="11488" max="11488" width="61.85546875" style="94" customWidth="1"/>
    <col min="11489" max="11489" width="32.5703125" style="94" customWidth="1"/>
    <col min="11490" max="11490" width="23.5703125" style="94" customWidth="1"/>
    <col min="11491" max="11491" width="35.28515625" style="94" customWidth="1"/>
    <col min="11492" max="11492" width="8.5703125" style="94" customWidth="1"/>
    <col min="11493" max="11494" width="8.140625" style="94" customWidth="1"/>
    <col min="11495" max="11495" width="7.7109375" style="94" customWidth="1"/>
    <col min="11496" max="11538" width="0" style="94" hidden="1" customWidth="1"/>
    <col min="11539" max="11539" width="14.85546875" style="94" bestFit="1" customWidth="1"/>
    <col min="11540" max="11540" width="12.5703125" style="94" bestFit="1" customWidth="1"/>
    <col min="11541" max="11736" width="9.140625" style="94"/>
    <col min="11737" max="11740" width="0" style="94" hidden="1" customWidth="1"/>
    <col min="11741" max="11741" width="6.5703125" style="94" customWidth="1"/>
    <col min="11742" max="11742" width="5.42578125" style="94" customWidth="1"/>
    <col min="11743" max="11743" width="12.5703125" style="94" customWidth="1"/>
    <col min="11744" max="11744" width="61.85546875" style="94" customWidth="1"/>
    <col min="11745" max="11745" width="32.5703125" style="94" customWidth="1"/>
    <col min="11746" max="11746" width="23.5703125" style="94" customWidth="1"/>
    <col min="11747" max="11747" width="35.28515625" style="94" customWidth="1"/>
    <col min="11748" max="11748" width="8.5703125" style="94" customWidth="1"/>
    <col min="11749" max="11750" width="8.140625" style="94" customWidth="1"/>
    <col min="11751" max="11751" width="7.7109375" style="94" customWidth="1"/>
    <col min="11752" max="11794" width="0" style="94" hidden="1" customWidth="1"/>
    <col min="11795" max="11795" width="14.85546875" style="94" bestFit="1" customWidth="1"/>
    <col min="11796" max="11796" width="12.5703125" style="94" bestFit="1" customWidth="1"/>
    <col min="11797" max="11992" width="9.140625" style="94"/>
    <col min="11993" max="11996" width="0" style="94" hidden="1" customWidth="1"/>
    <col min="11997" max="11997" width="6.5703125" style="94" customWidth="1"/>
    <col min="11998" max="11998" width="5.42578125" style="94" customWidth="1"/>
    <col min="11999" max="11999" width="12.5703125" style="94" customWidth="1"/>
    <col min="12000" max="12000" width="61.85546875" style="94" customWidth="1"/>
    <col min="12001" max="12001" width="32.5703125" style="94" customWidth="1"/>
    <col min="12002" max="12002" width="23.5703125" style="94" customWidth="1"/>
    <col min="12003" max="12003" width="35.28515625" style="94" customWidth="1"/>
    <col min="12004" max="12004" width="8.5703125" style="94" customWidth="1"/>
    <col min="12005" max="12006" width="8.140625" style="94" customWidth="1"/>
    <col min="12007" max="12007" width="7.7109375" style="94" customWidth="1"/>
    <col min="12008" max="12050" width="0" style="94" hidden="1" customWidth="1"/>
    <col min="12051" max="12051" width="14.85546875" style="94" bestFit="1" customWidth="1"/>
    <col min="12052" max="12052" width="12.5703125" style="94" bestFit="1" customWidth="1"/>
    <col min="12053" max="12248" width="9.140625" style="94"/>
    <col min="12249" max="12252" width="0" style="94" hidden="1" customWidth="1"/>
    <col min="12253" max="12253" width="6.5703125" style="94" customWidth="1"/>
    <col min="12254" max="12254" width="5.42578125" style="94" customWidth="1"/>
    <col min="12255" max="12255" width="12.5703125" style="94" customWidth="1"/>
    <col min="12256" max="12256" width="61.85546875" style="94" customWidth="1"/>
    <col min="12257" max="12257" width="32.5703125" style="94" customWidth="1"/>
    <col min="12258" max="12258" width="23.5703125" style="94" customWidth="1"/>
    <col min="12259" max="12259" width="35.28515625" style="94" customWidth="1"/>
    <col min="12260" max="12260" width="8.5703125" style="94" customWidth="1"/>
    <col min="12261" max="12262" width="8.140625" style="94" customWidth="1"/>
    <col min="12263" max="12263" width="7.7109375" style="94" customWidth="1"/>
    <col min="12264" max="12306" width="0" style="94" hidden="1" customWidth="1"/>
    <col min="12307" max="12307" width="14.85546875" style="94" bestFit="1" customWidth="1"/>
    <col min="12308" max="12308" width="12.5703125" style="94" bestFit="1" customWidth="1"/>
    <col min="12309" max="12504" width="9.140625" style="94"/>
    <col min="12505" max="12508" width="0" style="94" hidden="1" customWidth="1"/>
    <col min="12509" max="12509" width="6.5703125" style="94" customWidth="1"/>
    <col min="12510" max="12510" width="5.42578125" style="94" customWidth="1"/>
    <col min="12511" max="12511" width="12.5703125" style="94" customWidth="1"/>
    <col min="12512" max="12512" width="61.85546875" style="94" customWidth="1"/>
    <col min="12513" max="12513" width="32.5703125" style="94" customWidth="1"/>
    <col min="12514" max="12514" width="23.5703125" style="94" customWidth="1"/>
    <col min="12515" max="12515" width="35.28515625" style="94" customWidth="1"/>
    <col min="12516" max="12516" width="8.5703125" style="94" customWidth="1"/>
    <col min="12517" max="12518" width="8.140625" style="94" customWidth="1"/>
    <col min="12519" max="12519" width="7.7109375" style="94" customWidth="1"/>
    <col min="12520" max="12562" width="0" style="94" hidden="1" customWidth="1"/>
    <col min="12563" max="12563" width="14.85546875" style="94" bestFit="1" customWidth="1"/>
    <col min="12564" max="12564" width="12.5703125" style="94" bestFit="1" customWidth="1"/>
    <col min="12565" max="12760" width="9.140625" style="94"/>
    <col min="12761" max="12764" width="0" style="94" hidden="1" customWidth="1"/>
    <col min="12765" max="12765" width="6.5703125" style="94" customWidth="1"/>
    <col min="12766" max="12766" width="5.42578125" style="94" customWidth="1"/>
    <col min="12767" max="12767" width="12.5703125" style="94" customWidth="1"/>
    <col min="12768" max="12768" width="61.85546875" style="94" customWidth="1"/>
    <col min="12769" max="12769" width="32.5703125" style="94" customWidth="1"/>
    <col min="12770" max="12770" width="23.5703125" style="94" customWidth="1"/>
    <col min="12771" max="12771" width="35.28515625" style="94" customWidth="1"/>
    <col min="12772" max="12772" width="8.5703125" style="94" customWidth="1"/>
    <col min="12773" max="12774" width="8.140625" style="94" customWidth="1"/>
    <col min="12775" max="12775" width="7.7109375" style="94" customWidth="1"/>
    <col min="12776" max="12818" width="0" style="94" hidden="1" customWidth="1"/>
    <col min="12819" max="12819" width="14.85546875" style="94" bestFit="1" customWidth="1"/>
    <col min="12820" max="12820" width="12.5703125" style="94" bestFit="1" customWidth="1"/>
    <col min="12821" max="13016" width="9.140625" style="94"/>
    <col min="13017" max="13020" width="0" style="94" hidden="1" customWidth="1"/>
    <col min="13021" max="13021" width="6.5703125" style="94" customWidth="1"/>
    <col min="13022" max="13022" width="5.42578125" style="94" customWidth="1"/>
    <col min="13023" max="13023" width="12.5703125" style="94" customWidth="1"/>
    <col min="13024" max="13024" width="61.85546875" style="94" customWidth="1"/>
    <col min="13025" max="13025" width="32.5703125" style="94" customWidth="1"/>
    <col min="13026" max="13026" width="23.5703125" style="94" customWidth="1"/>
    <col min="13027" max="13027" width="35.28515625" style="94" customWidth="1"/>
    <col min="13028" max="13028" width="8.5703125" style="94" customWidth="1"/>
    <col min="13029" max="13030" width="8.140625" style="94" customWidth="1"/>
    <col min="13031" max="13031" width="7.7109375" style="94" customWidth="1"/>
    <col min="13032" max="13074" width="0" style="94" hidden="1" customWidth="1"/>
    <col min="13075" max="13075" width="14.85546875" style="94" bestFit="1" customWidth="1"/>
    <col min="13076" max="13076" width="12.5703125" style="94" bestFit="1" customWidth="1"/>
    <col min="13077" max="13272" width="9.140625" style="94"/>
    <col min="13273" max="13276" width="0" style="94" hidden="1" customWidth="1"/>
    <col min="13277" max="13277" width="6.5703125" style="94" customWidth="1"/>
    <col min="13278" max="13278" width="5.42578125" style="94" customWidth="1"/>
    <col min="13279" max="13279" width="12.5703125" style="94" customWidth="1"/>
    <col min="13280" max="13280" width="61.85546875" style="94" customWidth="1"/>
    <col min="13281" max="13281" width="32.5703125" style="94" customWidth="1"/>
    <col min="13282" max="13282" width="23.5703125" style="94" customWidth="1"/>
    <col min="13283" max="13283" width="35.28515625" style="94" customWidth="1"/>
    <col min="13284" max="13284" width="8.5703125" style="94" customWidth="1"/>
    <col min="13285" max="13286" width="8.140625" style="94" customWidth="1"/>
    <col min="13287" max="13287" width="7.7109375" style="94" customWidth="1"/>
    <col min="13288" max="13330" width="0" style="94" hidden="1" customWidth="1"/>
    <col min="13331" max="13331" width="14.85546875" style="94" bestFit="1" customWidth="1"/>
    <col min="13332" max="13332" width="12.5703125" style="94" bestFit="1" customWidth="1"/>
    <col min="13333" max="13528" width="9.140625" style="94"/>
    <col min="13529" max="13532" width="0" style="94" hidden="1" customWidth="1"/>
    <col min="13533" max="13533" width="6.5703125" style="94" customWidth="1"/>
    <col min="13534" max="13534" width="5.42578125" style="94" customWidth="1"/>
    <col min="13535" max="13535" width="12.5703125" style="94" customWidth="1"/>
    <col min="13536" max="13536" width="61.85546875" style="94" customWidth="1"/>
    <col min="13537" max="13537" width="32.5703125" style="94" customWidth="1"/>
    <col min="13538" max="13538" width="23.5703125" style="94" customWidth="1"/>
    <col min="13539" max="13539" width="35.28515625" style="94" customWidth="1"/>
    <col min="13540" max="13540" width="8.5703125" style="94" customWidth="1"/>
    <col min="13541" max="13542" width="8.140625" style="94" customWidth="1"/>
    <col min="13543" max="13543" width="7.7109375" style="94" customWidth="1"/>
    <col min="13544" max="13586" width="0" style="94" hidden="1" customWidth="1"/>
    <col min="13587" max="13587" width="14.85546875" style="94" bestFit="1" customWidth="1"/>
    <col min="13588" max="13588" width="12.5703125" style="94" bestFit="1" customWidth="1"/>
    <col min="13589" max="13784" width="9.140625" style="94"/>
    <col min="13785" max="13788" width="0" style="94" hidden="1" customWidth="1"/>
    <col min="13789" max="13789" width="6.5703125" style="94" customWidth="1"/>
    <col min="13790" max="13790" width="5.42578125" style="94" customWidth="1"/>
    <col min="13791" max="13791" width="12.5703125" style="94" customWidth="1"/>
    <col min="13792" max="13792" width="61.85546875" style="94" customWidth="1"/>
    <col min="13793" max="13793" width="32.5703125" style="94" customWidth="1"/>
    <col min="13794" max="13794" width="23.5703125" style="94" customWidth="1"/>
    <col min="13795" max="13795" width="35.28515625" style="94" customWidth="1"/>
    <col min="13796" max="13796" width="8.5703125" style="94" customWidth="1"/>
    <col min="13797" max="13798" width="8.140625" style="94" customWidth="1"/>
    <col min="13799" max="13799" width="7.7109375" style="94" customWidth="1"/>
    <col min="13800" max="13842" width="0" style="94" hidden="1" customWidth="1"/>
    <col min="13843" max="13843" width="14.85546875" style="94" bestFit="1" customWidth="1"/>
    <col min="13844" max="13844" width="12.5703125" style="94" bestFit="1" customWidth="1"/>
    <col min="13845" max="14040" width="9.140625" style="94"/>
    <col min="14041" max="14044" width="0" style="94" hidden="1" customWidth="1"/>
    <col min="14045" max="14045" width="6.5703125" style="94" customWidth="1"/>
    <col min="14046" max="14046" width="5.42578125" style="94" customWidth="1"/>
    <col min="14047" max="14047" width="12.5703125" style="94" customWidth="1"/>
    <col min="14048" max="14048" width="61.85546875" style="94" customWidth="1"/>
    <col min="14049" max="14049" width="32.5703125" style="94" customWidth="1"/>
    <col min="14050" max="14050" width="23.5703125" style="94" customWidth="1"/>
    <col min="14051" max="14051" width="35.28515625" style="94" customWidth="1"/>
    <col min="14052" max="14052" width="8.5703125" style="94" customWidth="1"/>
    <col min="14053" max="14054" width="8.140625" style="94" customWidth="1"/>
    <col min="14055" max="14055" width="7.7109375" style="94" customWidth="1"/>
    <col min="14056" max="14098" width="0" style="94" hidden="1" customWidth="1"/>
    <col min="14099" max="14099" width="14.85546875" style="94" bestFit="1" customWidth="1"/>
    <col min="14100" max="14100" width="12.5703125" style="94" bestFit="1" customWidth="1"/>
    <col min="14101" max="14296" width="9.140625" style="94"/>
    <col min="14297" max="14300" width="0" style="94" hidden="1" customWidth="1"/>
    <col min="14301" max="14301" width="6.5703125" style="94" customWidth="1"/>
    <col min="14302" max="14302" width="5.42578125" style="94" customWidth="1"/>
    <col min="14303" max="14303" width="12.5703125" style="94" customWidth="1"/>
    <col min="14304" max="14304" width="61.85546875" style="94" customWidth="1"/>
    <col min="14305" max="14305" width="32.5703125" style="94" customWidth="1"/>
    <col min="14306" max="14306" width="23.5703125" style="94" customWidth="1"/>
    <col min="14307" max="14307" width="35.28515625" style="94" customWidth="1"/>
    <col min="14308" max="14308" width="8.5703125" style="94" customWidth="1"/>
    <col min="14309" max="14310" width="8.140625" style="94" customWidth="1"/>
    <col min="14311" max="14311" width="7.7109375" style="94" customWidth="1"/>
    <col min="14312" max="14354" width="0" style="94" hidden="1" customWidth="1"/>
    <col min="14355" max="14355" width="14.85546875" style="94" bestFit="1" customWidth="1"/>
    <col min="14356" max="14356" width="12.5703125" style="94" bestFit="1" customWidth="1"/>
    <col min="14357" max="14552" width="9.140625" style="94"/>
    <col min="14553" max="14556" width="0" style="94" hidden="1" customWidth="1"/>
    <col min="14557" max="14557" width="6.5703125" style="94" customWidth="1"/>
    <col min="14558" max="14558" width="5.42578125" style="94" customWidth="1"/>
    <col min="14559" max="14559" width="12.5703125" style="94" customWidth="1"/>
    <col min="14560" max="14560" width="61.85546875" style="94" customWidth="1"/>
    <col min="14561" max="14561" width="32.5703125" style="94" customWidth="1"/>
    <col min="14562" max="14562" width="23.5703125" style="94" customWidth="1"/>
    <col min="14563" max="14563" width="35.28515625" style="94" customWidth="1"/>
    <col min="14564" max="14564" width="8.5703125" style="94" customWidth="1"/>
    <col min="14565" max="14566" width="8.140625" style="94" customWidth="1"/>
    <col min="14567" max="14567" width="7.7109375" style="94" customWidth="1"/>
    <col min="14568" max="14610" width="0" style="94" hidden="1" customWidth="1"/>
    <col min="14611" max="14611" width="14.85546875" style="94" bestFit="1" customWidth="1"/>
    <col min="14612" max="14612" width="12.5703125" style="94" bestFit="1" customWidth="1"/>
    <col min="14613" max="14808" width="9.140625" style="94"/>
    <col min="14809" max="14812" width="0" style="94" hidden="1" customWidth="1"/>
    <col min="14813" max="14813" width="6.5703125" style="94" customWidth="1"/>
    <col min="14814" max="14814" width="5.42578125" style="94" customWidth="1"/>
    <col min="14815" max="14815" width="12.5703125" style="94" customWidth="1"/>
    <col min="14816" max="14816" width="61.85546875" style="94" customWidth="1"/>
    <col min="14817" max="14817" width="32.5703125" style="94" customWidth="1"/>
    <col min="14818" max="14818" width="23.5703125" style="94" customWidth="1"/>
    <col min="14819" max="14819" width="35.28515625" style="94" customWidth="1"/>
    <col min="14820" max="14820" width="8.5703125" style="94" customWidth="1"/>
    <col min="14821" max="14822" width="8.140625" style="94" customWidth="1"/>
    <col min="14823" max="14823" width="7.7109375" style="94" customWidth="1"/>
    <col min="14824" max="14866" width="0" style="94" hidden="1" customWidth="1"/>
    <col min="14867" max="14867" width="14.85546875" style="94" bestFit="1" customWidth="1"/>
    <col min="14868" max="14868" width="12.5703125" style="94" bestFit="1" customWidth="1"/>
    <col min="14869" max="15064" width="9.140625" style="94"/>
    <col min="15065" max="15068" width="0" style="94" hidden="1" customWidth="1"/>
    <col min="15069" max="15069" width="6.5703125" style="94" customWidth="1"/>
    <col min="15070" max="15070" width="5.42578125" style="94" customWidth="1"/>
    <col min="15071" max="15071" width="12.5703125" style="94" customWidth="1"/>
    <col min="15072" max="15072" width="61.85546875" style="94" customWidth="1"/>
    <col min="15073" max="15073" width="32.5703125" style="94" customWidth="1"/>
    <col min="15074" max="15074" width="23.5703125" style="94" customWidth="1"/>
    <col min="15075" max="15075" width="35.28515625" style="94" customWidth="1"/>
    <col min="15076" max="15076" width="8.5703125" style="94" customWidth="1"/>
    <col min="15077" max="15078" width="8.140625" style="94" customWidth="1"/>
    <col min="15079" max="15079" width="7.7109375" style="94" customWidth="1"/>
    <col min="15080" max="15122" width="0" style="94" hidden="1" customWidth="1"/>
    <col min="15123" max="15123" width="14.85546875" style="94" bestFit="1" customWidth="1"/>
    <col min="15124" max="15124" width="12.5703125" style="94" bestFit="1" customWidth="1"/>
    <col min="15125" max="15320" width="9.140625" style="94"/>
    <col min="15321" max="15324" width="0" style="94" hidden="1" customWidth="1"/>
    <col min="15325" max="15325" width="6.5703125" style="94" customWidth="1"/>
    <col min="15326" max="15326" width="5.42578125" style="94" customWidth="1"/>
    <col min="15327" max="15327" width="12.5703125" style="94" customWidth="1"/>
    <col min="15328" max="15328" width="61.85546875" style="94" customWidth="1"/>
    <col min="15329" max="15329" width="32.5703125" style="94" customWidth="1"/>
    <col min="15330" max="15330" width="23.5703125" style="94" customWidth="1"/>
    <col min="15331" max="15331" width="35.28515625" style="94" customWidth="1"/>
    <col min="15332" max="15332" width="8.5703125" style="94" customWidth="1"/>
    <col min="15333" max="15334" width="8.140625" style="94" customWidth="1"/>
    <col min="15335" max="15335" width="7.7109375" style="94" customWidth="1"/>
    <col min="15336" max="15378" width="0" style="94" hidden="1" customWidth="1"/>
    <col min="15379" max="15379" width="14.85546875" style="94" bestFit="1" customWidth="1"/>
    <col min="15380" max="15380" width="12.5703125" style="94" bestFit="1" customWidth="1"/>
    <col min="15381" max="15576" width="9.140625" style="94"/>
    <col min="15577" max="15580" width="0" style="94" hidden="1" customWidth="1"/>
    <col min="15581" max="15581" width="6.5703125" style="94" customWidth="1"/>
    <col min="15582" max="15582" width="5.42578125" style="94" customWidth="1"/>
    <col min="15583" max="15583" width="12.5703125" style="94" customWidth="1"/>
    <col min="15584" max="15584" width="61.85546875" style="94" customWidth="1"/>
    <col min="15585" max="15585" width="32.5703125" style="94" customWidth="1"/>
    <col min="15586" max="15586" width="23.5703125" style="94" customWidth="1"/>
    <col min="15587" max="15587" width="35.28515625" style="94" customWidth="1"/>
    <col min="15588" max="15588" width="8.5703125" style="94" customWidth="1"/>
    <col min="15589" max="15590" width="8.140625" style="94" customWidth="1"/>
    <col min="15591" max="15591" width="7.7109375" style="94" customWidth="1"/>
    <col min="15592" max="15634" width="0" style="94" hidden="1" customWidth="1"/>
    <col min="15635" max="15635" width="14.85546875" style="94" bestFit="1" customWidth="1"/>
    <col min="15636" max="15636" width="12.5703125" style="94" bestFit="1" customWidth="1"/>
    <col min="15637" max="15832" width="9.140625" style="94"/>
    <col min="15833" max="15836" width="0" style="94" hidden="1" customWidth="1"/>
    <col min="15837" max="15837" width="6.5703125" style="94" customWidth="1"/>
    <col min="15838" max="15838" width="5.42578125" style="94" customWidth="1"/>
    <col min="15839" max="15839" width="12.5703125" style="94" customWidth="1"/>
    <col min="15840" max="15840" width="61.85546875" style="94" customWidth="1"/>
    <col min="15841" max="15841" width="32.5703125" style="94" customWidth="1"/>
    <col min="15842" max="15842" width="23.5703125" style="94" customWidth="1"/>
    <col min="15843" max="15843" width="35.28515625" style="94" customWidth="1"/>
    <col min="15844" max="15844" width="8.5703125" style="94" customWidth="1"/>
    <col min="15845" max="15846" width="8.140625" style="94" customWidth="1"/>
    <col min="15847" max="15847" width="7.7109375" style="94" customWidth="1"/>
    <col min="15848" max="15890" width="0" style="94" hidden="1" customWidth="1"/>
    <col min="15891" max="15891" width="14.85546875" style="94" bestFit="1" customWidth="1"/>
    <col min="15892" max="15892" width="12.5703125" style="94" bestFit="1" customWidth="1"/>
    <col min="15893" max="16088" width="9.140625" style="94"/>
    <col min="16089" max="16092" width="0" style="94" hidden="1" customWidth="1"/>
    <col min="16093" max="16093" width="6.5703125" style="94" customWidth="1"/>
    <col min="16094" max="16094" width="5.42578125" style="94" customWidth="1"/>
    <col min="16095" max="16095" width="12.5703125" style="94" customWidth="1"/>
    <col min="16096" max="16096" width="61.85546875" style="94" customWidth="1"/>
    <col min="16097" max="16097" width="32.5703125" style="94" customWidth="1"/>
    <col min="16098" max="16098" width="23.5703125" style="94" customWidth="1"/>
    <col min="16099" max="16099" width="35.28515625" style="94" customWidth="1"/>
    <col min="16100" max="16100" width="8.5703125" style="94" customWidth="1"/>
    <col min="16101" max="16102" width="8.140625" style="94" customWidth="1"/>
    <col min="16103" max="16103" width="7.7109375" style="94" customWidth="1"/>
    <col min="16104" max="16146" width="0" style="94" hidden="1" customWidth="1"/>
    <col min="16147" max="16147" width="14.85546875" style="94" bestFit="1" customWidth="1"/>
    <col min="16148" max="16148" width="12.5703125" style="94" bestFit="1" customWidth="1"/>
    <col min="16149" max="16384" width="9.140625" style="94"/>
  </cols>
  <sheetData>
    <row r="1" spans="1:35" ht="18.75" customHeight="1" x14ac:dyDescent="0.25">
      <c r="A1" s="116" t="s">
        <v>194</v>
      </c>
      <c r="B1" s="116"/>
      <c r="C1" s="116"/>
      <c r="D1" s="116"/>
      <c r="E1" s="116"/>
      <c r="F1" s="116"/>
      <c r="G1" s="116"/>
      <c r="H1" s="116"/>
      <c r="I1" s="116"/>
      <c r="J1" s="116"/>
      <c r="K1" s="116"/>
      <c r="L1" s="116"/>
      <c r="M1" s="116"/>
      <c r="N1" s="116"/>
      <c r="O1" s="116"/>
      <c r="P1" s="116"/>
      <c r="Q1" s="116"/>
      <c r="R1" s="116"/>
    </row>
    <row r="2" spans="1:35" ht="18.75" customHeight="1" x14ac:dyDescent="0.25">
      <c r="A2" s="116"/>
      <c r="B2" s="116"/>
      <c r="C2" s="116"/>
      <c r="D2" s="116"/>
      <c r="E2" s="116"/>
      <c r="F2" s="116"/>
      <c r="G2" s="116"/>
      <c r="H2" s="116"/>
      <c r="I2" s="116"/>
      <c r="J2" s="116"/>
      <c r="K2" s="116"/>
      <c r="L2" s="116"/>
      <c r="M2" s="116"/>
      <c r="N2" s="116"/>
      <c r="O2" s="116"/>
      <c r="P2" s="116"/>
      <c r="Q2" s="116"/>
      <c r="R2" s="116"/>
    </row>
    <row r="3" spans="1:35" ht="18.75" x14ac:dyDescent="0.25">
      <c r="A3" s="137" t="s">
        <v>192</v>
      </c>
      <c r="B3" s="137"/>
      <c r="C3" s="137"/>
      <c r="D3" s="137"/>
      <c r="E3" s="137"/>
      <c r="F3" s="137"/>
      <c r="G3" s="137"/>
      <c r="H3" s="137"/>
      <c r="I3" s="137"/>
      <c r="J3" s="137"/>
      <c r="K3" s="137"/>
      <c r="L3" s="137"/>
      <c r="M3" s="93"/>
      <c r="N3" s="93"/>
      <c r="O3" s="93"/>
      <c r="P3" s="93"/>
    </row>
    <row r="4" spans="1:35" ht="54" customHeight="1" x14ac:dyDescent="0.25">
      <c r="A4" s="95" t="s">
        <v>0</v>
      </c>
      <c r="B4" s="95" t="s">
        <v>1</v>
      </c>
      <c r="C4" s="95"/>
      <c r="D4" s="96" t="s">
        <v>2</v>
      </c>
      <c r="E4" s="96" t="s">
        <v>3</v>
      </c>
      <c r="F4" s="97" t="s">
        <v>4</v>
      </c>
      <c r="G4" s="118" t="s">
        <v>140</v>
      </c>
      <c r="H4" s="118" t="s">
        <v>141</v>
      </c>
      <c r="I4" s="118" t="s">
        <v>156</v>
      </c>
      <c r="J4" s="117" t="s">
        <v>186</v>
      </c>
      <c r="K4" s="117" t="s">
        <v>187</v>
      </c>
      <c r="L4" s="117" t="s">
        <v>188</v>
      </c>
      <c r="M4" s="131" t="s">
        <v>133</v>
      </c>
      <c r="N4" s="132"/>
      <c r="O4" s="132"/>
      <c r="P4" s="133"/>
    </row>
    <row r="5" spans="1:35" s="99" customFormat="1" ht="54" customHeight="1" x14ac:dyDescent="0.25">
      <c r="A5" s="98"/>
      <c r="B5" s="98" t="s">
        <v>9</v>
      </c>
      <c r="C5" s="98"/>
      <c r="D5" s="98" t="s">
        <v>131</v>
      </c>
      <c r="E5" s="98"/>
      <c r="F5" s="98"/>
      <c r="G5" s="118"/>
      <c r="H5" s="118"/>
      <c r="I5" s="118"/>
      <c r="J5" s="117"/>
      <c r="K5" s="117"/>
      <c r="L5" s="117"/>
      <c r="M5" s="134"/>
      <c r="N5" s="135"/>
      <c r="O5" s="135"/>
      <c r="P5" s="136"/>
      <c r="Q5" s="99">
        <v>1</v>
      </c>
      <c r="R5" s="99">
        <v>1</v>
      </c>
      <c r="S5" s="99">
        <v>1</v>
      </c>
      <c r="T5" s="99">
        <v>1</v>
      </c>
      <c r="U5" s="99">
        <v>1</v>
      </c>
      <c r="V5" s="99">
        <v>1</v>
      </c>
      <c r="W5" s="99">
        <v>1</v>
      </c>
      <c r="X5" s="99">
        <v>1</v>
      </c>
      <c r="Y5" s="99">
        <v>1</v>
      </c>
      <c r="Z5" s="99">
        <v>1</v>
      </c>
      <c r="AA5" s="99">
        <v>1</v>
      </c>
      <c r="AB5" s="99">
        <v>1</v>
      </c>
      <c r="AC5" s="99">
        <v>1</v>
      </c>
      <c r="AE5" s="99">
        <v>1</v>
      </c>
      <c r="AF5" s="99">
        <v>1</v>
      </c>
      <c r="AG5" s="99">
        <v>1</v>
      </c>
      <c r="AH5" s="99">
        <v>1</v>
      </c>
      <c r="AI5" s="99">
        <v>1</v>
      </c>
    </row>
    <row r="6" spans="1:35" s="104" customFormat="1" ht="31.5" x14ac:dyDescent="0.25">
      <c r="A6" s="100">
        <v>1</v>
      </c>
      <c r="B6" s="100" t="str">
        <f>'Đầu vào (2)'!G1</f>
        <v>CM2NT1_D3</v>
      </c>
      <c r="C6" s="100" t="str">
        <f>$B$6</f>
        <v>CM2NT1_D3</v>
      </c>
      <c r="D6" s="101" t="str">
        <f>'Đầu vào (2)'!H1</f>
        <v>Đường tỉnh 764</v>
      </c>
      <c r="E6" s="101" t="str">
        <f>'Đầu vào (2)'!I1</f>
        <v>Giáp ranh xã Cẩm Mỹ</v>
      </c>
      <c r="F6" s="101" t="str">
        <f>'Đầu vào (2)'!K1</f>
        <v>Hết Trại giam Xuyên Mộc</v>
      </c>
      <c r="G6" s="64">
        <v>2900</v>
      </c>
      <c r="H6" s="102">
        <v>2000</v>
      </c>
      <c r="I6" s="102">
        <v>1700</v>
      </c>
      <c r="J6" s="115">
        <f>VLOOKUP(C6,'[1]1. MA DO'!$E$5:$AA$1933,23,0)</f>
        <v>1.1299999999999999</v>
      </c>
      <c r="K6" s="90">
        <f>J6</f>
        <v>1.1299999999999999</v>
      </c>
      <c r="L6" s="90">
        <f>J6</f>
        <v>1.1299999999999999</v>
      </c>
      <c r="M6" s="103">
        <f>'Đầu vào (2)'!L1</f>
        <v>2000</v>
      </c>
      <c r="N6" s="103">
        <f>'Đầu vào (2)'!M1</f>
        <v>1000</v>
      </c>
      <c r="O6" s="103">
        <f>'Đầu vào (2)'!N1</f>
        <v>720</v>
      </c>
      <c r="P6" s="103">
        <f>'Đầu vào (2)'!O1</f>
        <v>550</v>
      </c>
      <c r="Q6" s="104">
        <f>VLOOKUP(B6,'[2]Giá đề xuất ODT'!$G$11:$AD$2233,21,0)</f>
        <v>2900</v>
      </c>
      <c r="R6" s="104">
        <f>VLOOKUP(B6,'[2]Giá đề xuất ODT'!$G$11:$AD$2233,22,0)</f>
        <v>1300</v>
      </c>
      <c r="S6" s="104">
        <f>VLOOKUP(B6,'[2]Giá đề xuất ODT'!$G$11:$AD$2233,23,0)</f>
        <v>940</v>
      </c>
      <c r="T6" s="104">
        <f>VLOOKUP(B6,'[2]Giá đề xuất ODT'!$G$11:$AD$2233,24,0)</f>
        <v>720</v>
      </c>
      <c r="U6" s="104">
        <v>3</v>
      </c>
      <c r="W6" s="104" t="str">
        <f>D6</f>
        <v>Đường tỉnh 764</v>
      </c>
      <c r="X6" s="104" t="str">
        <f>"đoạn từ "&amp;E6</f>
        <v>đoạn từ Giáp ranh xã Cẩm Mỹ</v>
      </c>
      <c r="Y6" s="104" t="str">
        <f>" đến "&amp;F6</f>
        <v xml:space="preserve"> đến Hết Trại giam Xuyên Mộc</v>
      </c>
    </row>
    <row r="7" spans="1:35" s="104" customFormat="1" ht="78.75" x14ac:dyDescent="0.25">
      <c r="A7" s="100">
        <f>A6+1</f>
        <v>2</v>
      </c>
      <c r="B7" s="100" t="s">
        <v>6</v>
      </c>
      <c r="C7" s="100" t="str">
        <f t="shared" ref="C7:C12" si="0">$B$6</f>
        <v>CM2NT1_D3</v>
      </c>
      <c r="D7" s="119" t="str">
        <f>V7&amp;W7&amp;X7&amp;Y7&amp;Z7&amp;"
"&amp;AA7&amp;"
"
&amp;AB7</f>
        <v>Các tuyến đường giao thông đấu nối trực tiếp ra Đường tỉnh 764 đoạn từ Giáp ranh xã Cẩm Mỹ đến Hết Trại giam Xuyên Mộc có hiện trạng là đường nhựa, bê tông xi măng:
- Có bề rộng ≥5m, cách đường giao thông ≤1.000m.
- Có bề rộng từ ≥3m đến &lt;5m, cách đường giao thông ≤500m.</v>
      </c>
      <c r="E7" s="120"/>
      <c r="F7" s="121"/>
      <c r="G7" s="105">
        <v>1300</v>
      </c>
      <c r="H7" s="102">
        <v>910</v>
      </c>
      <c r="I7" s="102">
        <v>780</v>
      </c>
      <c r="J7" s="115">
        <f>VLOOKUP(C7,'[1]1. MA DO'!$E$5:$AA$1933,23,0)</f>
        <v>1.1299999999999999</v>
      </c>
      <c r="K7" s="90">
        <f t="shared" ref="K7:K70" si="1">J7</f>
        <v>1.1299999999999999</v>
      </c>
      <c r="L7" s="90">
        <f t="shared" ref="L7:L70" si="2">J7</f>
        <v>1.1299999999999999</v>
      </c>
      <c r="M7" s="103">
        <f t="shared" ref="M7:U7" si="3">M6</f>
        <v>2000</v>
      </c>
      <c r="N7" s="103">
        <f t="shared" si="3"/>
        <v>1000</v>
      </c>
      <c r="O7" s="103">
        <f t="shared" si="3"/>
        <v>720</v>
      </c>
      <c r="P7" s="103">
        <f t="shared" si="3"/>
        <v>550</v>
      </c>
      <c r="Q7" s="104">
        <f t="shared" si="3"/>
        <v>2900</v>
      </c>
      <c r="R7" s="104">
        <f>R6</f>
        <v>1300</v>
      </c>
      <c r="S7" s="104">
        <f t="shared" si="3"/>
        <v>940</v>
      </c>
      <c r="T7" s="104">
        <f t="shared" si="3"/>
        <v>720</v>
      </c>
      <c r="U7" s="104">
        <f t="shared" si="3"/>
        <v>3</v>
      </c>
      <c r="V7" s="104" t="s">
        <v>10</v>
      </c>
      <c r="W7" s="104" t="str">
        <f>D6</f>
        <v>Đường tỉnh 764</v>
      </c>
      <c r="X7" s="104" t="str">
        <f>" đoạn từ "&amp;E6</f>
        <v xml:space="preserve"> đoạn từ Giáp ranh xã Cẩm Mỹ</v>
      </c>
      <c r="Y7" s="104" t="str">
        <f>" đến "&amp;F6</f>
        <v xml:space="preserve"> đến Hết Trại giam Xuyên Mộc</v>
      </c>
      <c r="Z7" s="104" t="s">
        <v>154</v>
      </c>
      <c r="AA7" s="106" t="s">
        <v>135</v>
      </c>
      <c r="AB7" s="106" t="s">
        <v>136</v>
      </c>
      <c r="AC7" s="104">
        <v>0</v>
      </c>
    </row>
    <row r="8" spans="1:35" s="104" customFormat="1" ht="78.75" x14ac:dyDescent="0.25">
      <c r="A8" s="100">
        <f t="shared" ref="A8:A71" si="4">A7+1</f>
        <v>3</v>
      </c>
      <c r="B8" s="100" t="s">
        <v>7</v>
      </c>
      <c r="C8" s="100" t="str">
        <f t="shared" si="0"/>
        <v>CM2NT1_D3</v>
      </c>
      <c r="D8" s="119" t="str">
        <f>V8&amp;W8&amp;X8&amp;Y8&amp;Z8&amp;"
"&amp;AA8&amp;"
"&amp;AB8&amp;"
"&amp;AC8</f>
        <v>Các tuyến đường giao thông đấu nối trực tiếp ra Đường tỉnh 764 đoạn từ Giáp ranh xã Cẩm Mỹ đến Hết Trại giam Xuyên Mộc có hiện trạng là đường nhựa, bê tông xi măng:
- Có bề rộng ≥5m, cách đường giao thông &gt;1.000m.
- Có bề rộng từ ≥3m đến &lt;5m, cách đường giao thông từ &gt;500m đến ≤1.000m.
- Có bề rộng &lt;3m, cách đường giao thông ≤200m.</v>
      </c>
      <c r="E8" s="120"/>
      <c r="F8" s="121"/>
      <c r="G8" s="105">
        <v>940</v>
      </c>
      <c r="H8" s="102">
        <v>660</v>
      </c>
      <c r="I8" s="102">
        <v>560</v>
      </c>
      <c r="J8" s="115">
        <f>VLOOKUP(C8,'[1]1. MA DO'!$E$5:$AA$1933,23,0)</f>
        <v>1.1299999999999999</v>
      </c>
      <c r="K8" s="90">
        <f t="shared" si="1"/>
        <v>1.1299999999999999</v>
      </c>
      <c r="L8" s="90">
        <f t="shared" si="2"/>
        <v>1.1299999999999999</v>
      </c>
      <c r="M8" s="103">
        <f t="shared" ref="M8:M12" si="5">M7</f>
        <v>2000</v>
      </c>
      <c r="N8" s="103">
        <f t="shared" ref="N8:N12" si="6">N7</f>
        <v>1000</v>
      </c>
      <c r="O8" s="103">
        <f t="shared" ref="O8:O12" si="7">O7</f>
        <v>720</v>
      </c>
      <c r="P8" s="103">
        <f t="shared" ref="P8:P12" si="8">P7</f>
        <v>550</v>
      </c>
      <c r="Q8" s="104">
        <f t="shared" ref="Q8:Q12" si="9">Q7</f>
        <v>2900</v>
      </c>
      <c r="R8" s="104">
        <f t="shared" ref="R8:R12" si="10">R7</f>
        <v>1300</v>
      </c>
      <c r="S8" s="104">
        <f t="shared" ref="S8:S12" si="11">S7</f>
        <v>940</v>
      </c>
      <c r="T8" s="104">
        <f t="shared" ref="T8:U12" si="12">T7</f>
        <v>720</v>
      </c>
      <c r="U8" s="104">
        <f t="shared" si="12"/>
        <v>3</v>
      </c>
      <c r="V8" s="104" t="s">
        <v>10</v>
      </c>
      <c r="W8" s="104" t="str">
        <f>W7</f>
        <v>Đường tỉnh 764</v>
      </c>
      <c r="X8" s="104" t="str">
        <f>X7</f>
        <v xml:space="preserve"> đoạn từ Giáp ranh xã Cẩm Mỹ</v>
      </c>
      <c r="Y8" s="104" t="str">
        <f>Y7</f>
        <v xml:space="preserve"> đến Hết Trại giam Xuyên Mộc</v>
      </c>
      <c r="Z8" s="104" t="s">
        <v>154</v>
      </c>
      <c r="AA8" s="106" t="s">
        <v>137</v>
      </c>
      <c r="AB8" s="106" t="s">
        <v>138</v>
      </c>
      <c r="AC8" s="106" t="s">
        <v>139</v>
      </c>
    </row>
    <row r="9" spans="1:35" s="104" customFormat="1" ht="94.5" x14ac:dyDescent="0.25">
      <c r="A9" s="100">
        <f t="shared" si="4"/>
        <v>4</v>
      </c>
      <c r="B9" s="100" t="s">
        <v>8</v>
      </c>
      <c r="C9" s="100" t="str">
        <f t="shared" si="0"/>
        <v>CM2NT1_D3</v>
      </c>
      <c r="D9" s="119" t="str">
        <f>V9&amp;W9&amp;X9&amp;Y9&amp;Z9</f>
        <v>Các tuyến đường giao thông đấu nối trực tiếp ra Đường tỉnh 764 đoạn từ Giáp ranh xã Cẩm Mỹ đến Hết Trại giam Xuyên Mộc có hiện trạng là đường nhựa, bê tông xi măng:
- Có bề rộng từ ≥3m đến &lt;5m, cách đường giao thông &gt;1.000m.
- Có bề rộng &lt;3m, cách đường giao thông &gt;200m.</v>
      </c>
      <c r="E9" s="120"/>
      <c r="F9" s="121"/>
      <c r="G9" s="105">
        <v>720</v>
      </c>
      <c r="H9" s="102">
        <v>500</v>
      </c>
      <c r="I9" s="102">
        <v>430</v>
      </c>
      <c r="J9" s="115">
        <f>VLOOKUP(C9,'[1]1. MA DO'!$E$5:$AA$1933,23,0)</f>
        <v>1.1299999999999999</v>
      </c>
      <c r="K9" s="90">
        <f t="shared" si="1"/>
        <v>1.1299999999999999</v>
      </c>
      <c r="L9" s="90">
        <f t="shared" si="2"/>
        <v>1.1299999999999999</v>
      </c>
      <c r="M9" s="103">
        <f t="shared" si="5"/>
        <v>2000</v>
      </c>
      <c r="N9" s="103">
        <f t="shared" si="6"/>
        <v>1000</v>
      </c>
      <c r="O9" s="103">
        <f t="shared" si="7"/>
        <v>720</v>
      </c>
      <c r="P9" s="103">
        <f t="shared" si="8"/>
        <v>550</v>
      </c>
      <c r="Q9" s="104">
        <f t="shared" si="9"/>
        <v>2900</v>
      </c>
      <c r="R9" s="104">
        <f t="shared" si="10"/>
        <v>1300</v>
      </c>
      <c r="S9" s="104">
        <f t="shared" si="11"/>
        <v>940</v>
      </c>
      <c r="T9" s="104">
        <f t="shared" si="12"/>
        <v>720</v>
      </c>
      <c r="U9" s="104">
        <f t="shared" si="12"/>
        <v>3</v>
      </c>
      <c r="V9" s="104" t="s">
        <v>10</v>
      </c>
      <c r="W9" s="104" t="str">
        <f>W8</f>
        <v>Đường tỉnh 764</v>
      </c>
      <c r="X9" s="104" t="str">
        <f t="shared" ref="X9:Y12" si="13">X8</f>
        <v xml:space="preserve"> đoạn từ Giáp ranh xã Cẩm Mỹ</v>
      </c>
      <c r="Y9" s="104" t="str">
        <f>Y8</f>
        <v xml:space="preserve"> đến Hết Trại giam Xuyên Mộc</v>
      </c>
      <c r="Z9" s="104" t="s">
        <v>155</v>
      </c>
      <c r="AA9" s="104">
        <v>0</v>
      </c>
      <c r="AB9" s="104">
        <v>0</v>
      </c>
      <c r="AC9" s="104">
        <v>0</v>
      </c>
    </row>
    <row r="10" spans="1:35" s="104" customFormat="1" ht="94.5" x14ac:dyDescent="0.25">
      <c r="A10" s="100">
        <f t="shared" si="4"/>
        <v>5</v>
      </c>
      <c r="B10" s="100" t="s">
        <v>11</v>
      </c>
      <c r="C10" s="100" t="str">
        <f t="shared" si="0"/>
        <v>CM2NT1_D3</v>
      </c>
      <c r="D10" s="119" t="str">
        <f>V10&amp;W10&amp;X10&amp;Y10&amp;Z10&amp;"
"&amp;AA10&amp;"
"
&amp;AB10</f>
        <v>Các tuyến đường giao thông không đấu nối trực tiếp và thông ra Đường tỉnh 764 đoạn từ Giáp ranh xã Cẩm Mỹ đến Hết Trại giam Xuyên Mộc có hiện trạng là đường nhựa, bê tông xi măng:
- Có bề rộng ≥5m, cách đường giao thông ≤1.000m.
- Có bề rộng từ ≥3m đến &lt;5m, cách đường giao thông ≤500m.</v>
      </c>
      <c r="E10" s="120"/>
      <c r="F10" s="121"/>
      <c r="G10" s="105">
        <v>1200</v>
      </c>
      <c r="H10" s="102">
        <v>840</v>
      </c>
      <c r="I10" s="102">
        <v>720</v>
      </c>
      <c r="J10" s="115">
        <f>VLOOKUP(C10,'[1]1. MA DO'!$E$5:$AA$1933,23,0)</f>
        <v>1.1299999999999999</v>
      </c>
      <c r="K10" s="90">
        <f t="shared" si="1"/>
        <v>1.1299999999999999</v>
      </c>
      <c r="L10" s="90">
        <f t="shared" si="2"/>
        <v>1.1299999999999999</v>
      </c>
      <c r="M10" s="103">
        <f t="shared" si="5"/>
        <v>2000</v>
      </c>
      <c r="N10" s="103">
        <f t="shared" si="6"/>
        <v>1000</v>
      </c>
      <c r="O10" s="103">
        <f t="shared" si="7"/>
        <v>720</v>
      </c>
      <c r="P10" s="103">
        <f t="shared" si="8"/>
        <v>550</v>
      </c>
      <c r="Q10" s="104">
        <f t="shared" si="9"/>
        <v>2900</v>
      </c>
      <c r="R10" s="104">
        <f t="shared" si="10"/>
        <v>1300</v>
      </c>
      <c r="S10" s="104">
        <f t="shared" si="11"/>
        <v>940</v>
      </c>
      <c r="T10" s="104">
        <f t="shared" si="12"/>
        <v>720</v>
      </c>
      <c r="U10" s="104">
        <f t="shared" si="12"/>
        <v>3</v>
      </c>
      <c r="V10" s="104" t="s">
        <v>132</v>
      </c>
      <c r="W10" s="104" t="str">
        <f>W9</f>
        <v>Đường tỉnh 764</v>
      </c>
      <c r="X10" s="104" t="str">
        <f t="shared" si="13"/>
        <v xml:space="preserve"> đoạn từ Giáp ranh xã Cẩm Mỹ</v>
      </c>
      <c r="Y10" s="104" t="str">
        <f t="shared" si="13"/>
        <v xml:space="preserve"> đến Hết Trại giam Xuyên Mộc</v>
      </c>
      <c r="Z10" s="104" t="s">
        <v>154</v>
      </c>
      <c r="AA10" s="106" t="s">
        <v>135</v>
      </c>
      <c r="AB10" s="106" t="s">
        <v>136</v>
      </c>
      <c r="AC10" s="104">
        <v>0</v>
      </c>
    </row>
    <row r="11" spans="1:35" s="104" customFormat="1" ht="94.5" x14ac:dyDescent="0.25">
      <c r="A11" s="100">
        <f t="shared" si="4"/>
        <v>6</v>
      </c>
      <c r="B11" s="100" t="s">
        <v>12</v>
      </c>
      <c r="C11" s="100" t="str">
        <f t="shared" si="0"/>
        <v>CM2NT1_D3</v>
      </c>
      <c r="D11" s="119" t="str">
        <f>V11&amp;W11&amp;X11&amp;Y11&amp;Z11&amp;"
"&amp;AA11&amp;"
"
&amp;AB11&amp;"
"&amp;AC11</f>
        <v>Các tuyến đường giao thông không đấu nối trực tiếp và thông ra Đường tỉnh 764 đoạn từ Giáp ranh xã Cẩm Mỹ đến Hết Trại giam Xuyên Mộc có hiện trạng là đường nhựa, bê tông xi măng:
- Có bề rộng ≥5m, cách đường giao thông &gt;1.000m.
- Có bề rộng từ ≥3m đến &lt;5m, cách đường giao thông từ &gt;500m đến ≤1.000m.
- Có bề rộng &lt;3m, cách đường giao thông ≤200m.</v>
      </c>
      <c r="E11" s="120"/>
      <c r="F11" s="121"/>
      <c r="G11" s="105">
        <v>850</v>
      </c>
      <c r="H11" s="102">
        <v>600</v>
      </c>
      <c r="I11" s="102">
        <v>510</v>
      </c>
      <c r="J11" s="115">
        <f>VLOOKUP(C11,'[1]1. MA DO'!$E$5:$AA$1933,23,0)</f>
        <v>1.1299999999999999</v>
      </c>
      <c r="K11" s="90">
        <f t="shared" si="1"/>
        <v>1.1299999999999999</v>
      </c>
      <c r="L11" s="90">
        <f t="shared" si="2"/>
        <v>1.1299999999999999</v>
      </c>
      <c r="M11" s="103">
        <f t="shared" si="5"/>
        <v>2000</v>
      </c>
      <c r="N11" s="103">
        <f t="shared" si="6"/>
        <v>1000</v>
      </c>
      <c r="O11" s="103">
        <f t="shared" si="7"/>
        <v>720</v>
      </c>
      <c r="P11" s="103">
        <f t="shared" si="8"/>
        <v>550</v>
      </c>
      <c r="Q11" s="104">
        <f t="shared" si="9"/>
        <v>2900</v>
      </c>
      <c r="R11" s="104">
        <f t="shared" si="10"/>
        <v>1300</v>
      </c>
      <c r="S11" s="104">
        <f t="shared" si="11"/>
        <v>940</v>
      </c>
      <c r="T11" s="104">
        <f t="shared" si="12"/>
        <v>720</v>
      </c>
      <c r="U11" s="104">
        <f t="shared" si="12"/>
        <v>3</v>
      </c>
      <c r="V11" s="104" t="s">
        <v>132</v>
      </c>
      <c r="W11" s="104" t="str">
        <f>W10</f>
        <v>Đường tỉnh 764</v>
      </c>
      <c r="X11" s="104" t="str">
        <f t="shared" si="13"/>
        <v xml:space="preserve"> đoạn từ Giáp ranh xã Cẩm Mỹ</v>
      </c>
      <c r="Y11" s="104" t="str">
        <f t="shared" si="13"/>
        <v xml:space="preserve"> đến Hết Trại giam Xuyên Mộc</v>
      </c>
      <c r="Z11" s="104" t="s">
        <v>154</v>
      </c>
      <c r="AA11" s="106" t="s">
        <v>137</v>
      </c>
      <c r="AB11" s="106" t="s">
        <v>138</v>
      </c>
      <c r="AC11" s="106" t="s">
        <v>139</v>
      </c>
    </row>
    <row r="12" spans="1:35" s="104" customFormat="1" ht="94.5" x14ac:dyDescent="0.25">
      <c r="A12" s="100">
        <f t="shared" si="4"/>
        <v>7</v>
      </c>
      <c r="B12" s="100" t="s">
        <v>13</v>
      </c>
      <c r="C12" s="100" t="str">
        <f t="shared" si="0"/>
        <v>CM2NT1_D3</v>
      </c>
      <c r="D12" s="119" t="str">
        <f>V12&amp;W12&amp;X12&amp;Y12&amp;Z12</f>
        <v>Các tuyến đường giao thông không đấu nối trực tiếp và thông ra Đường tỉnh 764 đoạn từ Giáp ranh xã Cẩm Mỹ đến Hết Trại giam Xuyên Mộc có hiện trạng là đường nhựa, bê tông xi măng:
- Có bề rộng từ ≥3m đến &lt;5m, cách đường giao thông &gt;1.000m.
- Có bề rộng &lt;3m, cách đường giao thông &gt;200m.</v>
      </c>
      <c r="E12" s="120"/>
      <c r="F12" s="121"/>
      <c r="G12" s="105">
        <v>650</v>
      </c>
      <c r="H12" s="102">
        <v>460</v>
      </c>
      <c r="I12" s="102">
        <v>390</v>
      </c>
      <c r="J12" s="115">
        <f>VLOOKUP(C12,'[1]1. MA DO'!$E$5:$AA$1933,23,0)</f>
        <v>1.1299999999999999</v>
      </c>
      <c r="K12" s="90">
        <f t="shared" si="1"/>
        <v>1.1299999999999999</v>
      </c>
      <c r="L12" s="90">
        <f t="shared" si="2"/>
        <v>1.1299999999999999</v>
      </c>
      <c r="M12" s="103">
        <f t="shared" si="5"/>
        <v>2000</v>
      </c>
      <c r="N12" s="103">
        <f t="shared" si="6"/>
        <v>1000</v>
      </c>
      <c r="O12" s="103">
        <f t="shared" si="7"/>
        <v>720</v>
      </c>
      <c r="P12" s="103">
        <f t="shared" si="8"/>
        <v>550</v>
      </c>
      <c r="Q12" s="104">
        <f t="shared" si="9"/>
        <v>2900</v>
      </c>
      <c r="R12" s="104">
        <f t="shared" si="10"/>
        <v>1300</v>
      </c>
      <c r="S12" s="104">
        <f t="shared" si="11"/>
        <v>940</v>
      </c>
      <c r="T12" s="104">
        <f t="shared" si="12"/>
        <v>720</v>
      </c>
      <c r="U12" s="104">
        <f t="shared" si="12"/>
        <v>3</v>
      </c>
      <c r="V12" s="104" t="s">
        <v>132</v>
      </c>
      <c r="W12" s="104" t="str">
        <f>W11</f>
        <v>Đường tỉnh 764</v>
      </c>
      <c r="X12" s="104" t="str">
        <f t="shared" si="13"/>
        <v xml:space="preserve"> đoạn từ Giáp ranh xã Cẩm Mỹ</v>
      </c>
      <c r="Y12" s="104" t="str">
        <f t="shared" si="13"/>
        <v xml:space="preserve"> đến Hết Trại giam Xuyên Mộc</v>
      </c>
      <c r="Z12" s="104" t="s">
        <v>155</v>
      </c>
      <c r="AA12" s="104">
        <v>0</v>
      </c>
      <c r="AB12" s="104">
        <v>0</v>
      </c>
      <c r="AC12" s="104">
        <v>0</v>
      </c>
    </row>
    <row r="13" spans="1:35" s="104" customFormat="1" ht="31.5" x14ac:dyDescent="0.25">
      <c r="A13" s="100">
        <f t="shared" si="4"/>
        <v>8</v>
      </c>
      <c r="B13" s="100" t="str">
        <f>'Đầu vào (2)'!G8</f>
        <v>CM2NT1_D4</v>
      </c>
      <c r="C13" s="100" t="str">
        <f>$B$13</f>
        <v>CM2NT1_D4</v>
      </c>
      <c r="D13" s="101" t="str">
        <f>'Đầu vào (2)'!H8</f>
        <v>Đường tỉnh 764</v>
      </c>
      <c r="E13" s="101" t="str">
        <f>'Đầu vào (2)'!I8</f>
        <v>Hết Trại giam Xuyên Mộc</v>
      </c>
      <c r="F13" s="101" t="str">
        <f>'Đầu vào (2)'!K8</f>
        <v>Hết Trường THCS Sông Ray</v>
      </c>
      <c r="G13" s="64">
        <v>3300</v>
      </c>
      <c r="H13" s="102">
        <v>2300</v>
      </c>
      <c r="I13" s="102">
        <v>2000</v>
      </c>
      <c r="J13" s="115">
        <f>VLOOKUP(C13,'[1]1. MA DO'!$E$5:$AA$1933,23,0)</f>
        <v>1.1299999999999999</v>
      </c>
      <c r="K13" s="90">
        <f t="shared" si="1"/>
        <v>1.1299999999999999</v>
      </c>
      <c r="L13" s="90">
        <f t="shared" si="2"/>
        <v>1.1299999999999999</v>
      </c>
      <c r="M13" s="103">
        <f>'Đầu vào (2)'!L8</f>
        <v>2500</v>
      </c>
      <c r="N13" s="103">
        <f>'Đầu vào (2)'!M8</f>
        <v>1200</v>
      </c>
      <c r="O13" s="103">
        <f>'Đầu vào (2)'!N8</f>
        <v>720</v>
      </c>
      <c r="P13" s="103">
        <f>'Đầu vào (2)'!O8</f>
        <v>550</v>
      </c>
      <c r="Q13" s="104">
        <f>VLOOKUP(B13,'[2]Giá đề xuất ODT'!$G$11:$AD$2233,21,0)</f>
        <v>3300</v>
      </c>
      <c r="R13" s="104">
        <f>VLOOKUP(B13,'[2]Giá đề xuất ODT'!$G$11:$AD$2233,22,0)</f>
        <v>1600</v>
      </c>
      <c r="S13" s="104">
        <f>VLOOKUP(B13,'[2]Giá đề xuất ODT'!$G$11:$AD$2233,23,0)</f>
        <v>940</v>
      </c>
      <c r="T13" s="104">
        <f>VLOOKUP(B13,'[2]Giá đề xuất ODT'!$G$11:$AD$2233,24,0)</f>
        <v>720</v>
      </c>
      <c r="U13" s="104">
        <v>2</v>
      </c>
      <c r="W13" s="104" t="str">
        <f>D13</f>
        <v>Đường tỉnh 764</v>
      </c>
      <c r="X13" s="104" t="str">
        <f>" đoạn từ "&amp;E13</f>
        <v xml:space="preserve"> đoạn từ Hết Trại giam Xuyên Mộc</v>
      </c>
      <c r="Y13" s="104" t="str">
        <f>" đến "&amp;F13</f>
        <v xml:space="preserve"> đến Hết Trường THCS Sông Ray</v>
      </c>
    </row>
    <row r="14" spans="1:35" s="104" customFormat="1" ht="78.75" x14ac:dyDescent="0.25">
      <c r="A14" s="100">
        <f t="shared" si="4"/>
        <v>9</v>
      </c>
      <c r="B14" s="100" t="str">
        <f t="shared" ref="B14:B19" si="14">B7</f>
        <v>VT2</v>
      </c>
      <c r="C14" s="100" t="str">
        <f t="shared" ref="C14:C19" si="15">$B$13</f>
        <v>CM2NT1_D4</v>
      </c>
      <c r="D14" s="119" t="str">
        <f>V14&amp;W14&amp;X14&amp;Y14&amp;Z14&amp;"
"&amp;AA14&amp;"
"
&amp;AB14</f>
        <v>Các tuyến đường giao thông đấu nối trực tiếp ra Đường tỉnh 764 đoạn từ Hết Trại giam Xuyên Mộc đến Hết Trường THCS Sông Ray có hiện trạng là đường nhựa, bê tông xi măng:
- Có bề rộng ≥5m, cách đường giao thông ≤1.000m.
- Có bề rộng từ ≥3m đến &lt;5m, cách đường giao thông ≤500m.</v>
      </c>
      <c r="E14" s="120"/>
      <c r="F14" s="121"/>
      <c r="G14" s="105">
        <v>1600</v>
      </c>
      <c r="H14" s="102">
        <v>1100</v>
      </c>
      <c r="I14" s="102">
        <v>960</v>
      </c>
      <c r="J14" s="115">
        <f>VLOOKUP(C14,'[1]1. MA DO'!$E$5:$AA$1933,23,0)</f>
        <v>1.1299999999999999</v>
      </c>
      <c r="K14" s="90">
        <f t="shared" si="1"/>
        <v>1.1299999999999999</v>
      </c>
      <c r="L14" s="90">
        <f t="shared" si="2"/>
        <v>1.1299999999999999</v>
      </c>
      <c r="M14" s="103">
        <f t="shared" ref="M14:M19" si="16">M13</f>
        <v>2500</v>
      </c>
      <c r="N14" s="103">
        <f t="shared" ref="N14:N19" si="17">N13</f>
        <v>1200</v>
      </c>
      <c r="O14" s="103">
        <f t="shared" ref="O14:O19" si="18">O13</f>
        <v>720</v>
      </c>
      <c r="P14" s="103">
        <f t="shared" ref="P14:P19" si="19">P13</f>
        <v>550</v>
      </c>
      <c r="Q14" s="104">
        <f t="shared" ref="Q14:Q19" si="20">Q13</f>
        <v>3300</v>
      </c>
      <c r="R14" s="104">
        <f t="shared" ref="R14:R19" si="21">R13</f>
        <v>1600</v>
      </c>
      <c r="S14" s="104">
        <f t="shared" ref="S14:S19" si="22">S13</f>
        <v>940</v>
      </c>
      <c r="T14" s="104">
        <f t="shared" ref="T14:U19" si="23">T13</f>
        <v>720</v>
      </c>
      <c r="U14" s="104">
        <f t="shared" si="23"/>
        <v>2</v>
      </c>
      <c r="V14" s="104" t="str">
        <f t="shared" ref="V14:V19" si="24">V7</f>
        <v xml:space="preserve">Các tuyến đường giao thông đấu nối trực tiếp ra </v>
      </c>
      <c r="W14" s="104" t="str">
        <f t="shared" ref="W14:Y18" si="25">W13</f>
        <v>Đường tỉnh 764</v>
      </c>
      <c r="X14" s="104" t="str">
        <f t="shared" si="25"/>
        <v xml:space="preserve"> đoạn từ Hết Trại giam Xuyên Mộc</v>
      </c>
      <c r="Y14" s="104" t="str">
        <f t="shared" si="25"/>
        <v xml:space="preserve"> đến Hết Trường THCS Sông Ray</v>
      </c>
      <c r="Z14" s="104" t="s">
        <v>154</v>
      </c>
      <c r="AA14" s="104" t="str">
        <f>AA7</f>
        <v>- Có bề rộng ≥5m, cách đường giao thông ≤1.000m.</v>
      </c>
      <c r="AB14" s="104" t="str">
        <f>AB7</f>
        <v>- Có bề rộng từ ≥3m đến &lt;5m, cách đường giao thông ≤500m.</v>
      </c>
      <c r="AC14" s="104">
        <f>AC7</f>
        <v>0</v>
      </c>
    </row>
    <row r="15" spans="1:35" s="104" customFormat="1" ht="78.75" x14ac:dyDescent="0.25">
      <c r="A15" s="100">
        <f t="shared" si="4"/>
        <v>10</v>
      </c>
      <c r="B15" s="100" t="str">
        <f t="shared" si="14"/>
        <v>VT3</v>
      </c>
      <c r="C15" s="100" t="str">
        <f t="shared" si="15"/>
        <v>CM2NT1_D4</v>
      </c>
      <c r="D15" s="119" t="str">
        <f>V15&amp;W15&amp;X15&amp;Y15&amp;Z15&amp;"
"&amp;AA15&amp;"
"&amp;AB15&amp;"
"&amp;AC15</f>
        <v>Các tuyến đường giao thông đấu nối trực tiếp ra Đường tỉnh 764 đoạn từ Hết Trại giam Xuyên Mộc đến Hết Trường THCS Sông Ray có hiện trạng là đường nhựa, bê tông xi măng:
- Có bề rộng ≥5m, cách đường giao thông &gt;1.000m.
- Có bề rộng từ ≥3m đến &lt;5m, cách đường giao thông từ &gt;500m đến ≤1.000m.
- Có bề rộng &lt;3m, cách đường giao thông ≤200m.</v>
      </c>
      <c r="E15" s="120"/>
      <c r="F15" s="121"/>
      <c r="G15" s="105">
        <v>940</v>
      </c>
      <c r="H15" s="102">
        <v>660</v>
      </c>
      <c r="I15" s="102">
        <v>560</v>
      </c>
      <c r="J15" s="115">
        <f>VLOOKUP(C15,'[1]1. MA DO'!$E$5:$AA$1933,23,0)</f>
        <v>1.1299999999999999</v>
      </c>
      <c r="K15" s="90">
        <f t="shared" si="1"/>
        <v>1.1299999999999999</v>
      </c>
      <c r="L15" s="90">
        <f t="shared" si="2"/>
        <v>1.1299999999999999</v>
      </c>
      <c r="M15" s="103">
        <f t="shared" si="16"/>
        <v>2500</v>
      </c>
      <c r="N15" s="103">
        <f t="shared" si="17"/>
        <v>1200</v>
      </c>
      <c r="O15" s="103">
        <f t="shared" si="18"/>
        <v>720</v>
      </c>
      <c r="P15" s="103">
        <f t="shared" si="19"/>
        <v>550</v>
      </c>
      <c r="Q15" s="104">
        <f t="shared" si="20"/>
        <v>3300</v>
      </c>
      <c r="R15" s="104">
        <f t="shared" si="21"/>
        <v>1600</v>
      </c>
      <c r="S15" s="104">
        <f t="shared" si="22"/>
        <v>940</v>
      </c>
      <c r="T15" s="104">
        <f t="shared" si="23"/>
        <v>720</v>
      </c>
      <c r="U15" s="104">
        <f t="shared" si="23"/>
        <v>2</v>
      </c>
      <c r="V15" s="104" t="str">
        <f t="shared" si="24"/>
        <v xml:space="preserve">Các tuyến đường giao thông đấu nối trực tiếp ra </v>
      </c>
      <c r="W15" s="104" t="str">
        <f t="shared" si="25"/>
        <v>Đường tỉnh 764</v>
      </c>
      <c r="X15" s="104" t="str">
        <f t="shared" si="25"/>
        <v xml:space="preserve"> đoạn từ Hết Trại giam Xuyên Mộc</v>
      </c>
      <c r="Y15" s="104" t="str">
        <f t="shared" si="25"/>
        <v xml:space="preserve"> đến Hết Trường THCS Sông Ray</v>
      </c>
      <c r="Z15" s="104" t="s">
        <v>154</v>
      </c>
      <c r="AA15" s="104" t="str">
        <f t="shared" ref="AA15:AC15" si="26">AA8</f>
        <v>- Có bề rộng ≥5m, cách đường giao thông &gt;1.000m.</v>
      </c>
      <c r="AB15" s="104" t="str">
        <f t="shared" si="26"/>
        <v>- Có bề rộng từ ≥3m đến &lt;5m, cách đường giao thông từ &gt;500m đến ≤1.000m.</v>
      </c>
      <c r="AC15" s="104" t="str">
        <f t="shared" si="26"/>
        <v>- Có bề rộng &lt;3m, cách đường giao thông ≤200m.</v>
      </c>
    </row>
    <row r="16" spans="1:35" s="104" customFormat="1" ht="94.5" x14ac:dyDescent="0.25">
      <c r="A16" s="100">
        <f t="shared" si="4"/>
        <v>11</v>
      </c>
      <c r="B16" s="100" t="str">
        <f t="shared" si="14"/>
        <v>VT4</v>
      </c>
      <c r="C16" s="100" t="str">
        <f t="shared" si="15"/>
        <v>CM2NT1_D4</v>
      </c>
      <c r="D16" s="119" t="str">
        <f>V16&amp;W16&amp;X16&amp;Y16&amp;Z16</f>
        <v>Các tuyến đường giao thông đấu nối trực tiếp ra Đường tỉnh 764 đoạn từ Hết Trại giam Xuyên Mộc đến Hết Trường THCS Sông Ray có hiện trạng là đường nhựa, bê tông xi măng:
- Có bề rộng từ ≥3m đến &lt;5m, cách đường giao thông &gt;1.000m.
- Có bề rộng &lt;3m, cách đường giao thông &gt;200m.</v>
      </c>
      <c r="E16" s="120"/>
      <c r="F16" s="121"/>
      <c r="G16" s="105">
        <v>720</v>
      </c>
      <c r="H16" s="102">
        <v>500</v>
      </c>
      <c r="I16" s="102">
        <v>430</v>
      </c>
      <c r="J16" s="115">
        <f>VLOOKUP(C16,'[1]1. MA DO'!$E$5:$AA$1933,23,0)</f>
        <v>1.1299999999999999</v>
      </c>
      <c r="K16" s="90">
        <f t="shared" si="1"/>
        <v>1.1299999999999999</v>
      </c>
      <c r="L16" s="90">
        <f t="shared" si="2"/>
        <v>1.1299999999999999</v>
      </c>
      <c r="M16" s="103">
        <f t="shared" si="16"/>
        <v>2500</v>
      </c>
      <c r="N16" s="103">
        <f t="shared" si="17"/>
        <v>1200</v>
      </c>
      <c r="O16" s="103">
        <f t="shared" si="18"/>
        <v>720</v>
      </c>
      <c r="P16" s="103">
        <f t="shared" si="19"/>
        <v>550</v>
      </c>
      <c r="Q16" s="104">
        <f t="shared" si="20"/>
        <v>3300</v>
      </c>
      <c r="R16" s="104">
        <f t="shared" si="21"/>
        <v>1600</v>
      </c>
      <c r="S16" s="104">
        <f t="shared" si="22"/>
        <v>940</v>
      </c>
      <c r="T16" s="104">
        <f t="shared" si="23"/>
        <v>720</v>
      </c>
      <c r="U16" s="104">
        <f t="shared" si="23"/>
        <v>2</v>
      </c>
      <c r="V16" s="104" t="str">
        <f t="shared" si="24"/>
        <v xml:space="preserve">Các tuyến đường giao thông đấu nối trực tiếp ra </v>
      </c>
      <c r="W16" s="104" t="str">
        <f t="shared" si="25"/>
        <v>Đường tỉnh 764</v>
      </c>
      <c r="X16" s="104" t="str">
        <f t="shared" si="25"/>
        <v xml:space="preserve"> đoạn từ Hết Trại giam Xuyên Mộc</v>
      </c>
      <c r="Y16" s="104" t="str">
        <f t="shared" si="25"/>
        <v xml:space="preserve"> đến Hết Trường THCS Sông Ray</v>
      </c>
      <c r="Z16" s="104" t="s">
        <v>155</v>
      </c>
      <c r="AA16" s="104">
        <f t="shared" ref="AA16:AC16" si="27">AA9</f>
        <v>0</v>
      </c>
      <c r="AB16" s="104">
        <f t="shared" si="27"/>
        <v>0</v>
      </c>
      <c r="AC16" s="104">
        <f t="shared" si="27"/>
        <v>0</v>
      </c>
    </row>
    <row r="17" spans="1:29" s="104" customFormat="1" ht="94.5" x14ac:dyDescent="0.25">
      <c r="A17" s="100">
        <f t="shared" si="4"/>
        <v>12</v>
      </c>
      <c r="B17" s="100" t="str">
        <f t="shared" si="14"/>
        <v>VT2*0,8</v>
      </c>
      <c r="C17" s="100" t="str">
        <f t="shared" si="15"/>
        <v>CM2NT1_D4</v>
      </c>
      <c r="D17" s="119" t="str">
        <f>V17&amp;W17&amp;X17&amp;Y17&amp;Z17&amp;"
"&amp;AA17&amp;"
"
&amp;AB17</f>
        <v>Các tuyến đường giao thông không đấu nối trực tiếp và thông ra Đường tỉnh 764 đoạn từ Hết Trại giam Xuyên Mộc đến Hết Trường THCS Sông Ray có hiện trạng là đường nhựa, bê tông xi măng:
- Có bề rộng ≥5m, cách đường giao thông ≤1.000m.
- Có bề rộng từ ≥3m đến &lt;5m, cách đường giao thông ≤500m.</v>
      </c>
      <c r="E17" s="120"/>
      <c r="F17" s="121"/>
      <c r="G17" s="105">
        <v>1400</v>
      </c>
      <c r="H17" s="102">
        <v>980</v>
      </c>
      <c r="I17" s="102">
        <v>840</v>
      </c>
      <c r="J17" s="115">
        <f>VLOOKUP(C17,'[1]1. MA DO'!$E$5:$AA$1933,23,0)</f>
        <v>1.1299999999999999</v>
      </c>
      <c r="K17" s="90">
        <f t="shared" si="1"/>
        <v>1.1299999999999999</v>
      </c>
      <c r="L17" s="90">
        <f t="shared" si="2"/>
        <v>1.1299999999999999</v>
      </c>
      <c r="M17" s="103">
        <f t="shared" si="16"/>
        <v>2500</v>
      </c>
      <c r="N17" s="103">
        <f t="shared" si="17"/>
        <v>1200</v>
      </c>
      <c r="O17" s="103">
        <f t="shared" si="18"/>
        <v>720</v>
      </c>
      <c r="P17" s="103">
        <f t="shared" si="19"/>
        <v>550</v>
      </c>
      <c r="Q17" s="104">
        <f t="shared" si="20"/>
        <v>3300</v>
      </c>
      <c r="R17" s="104">
        <f t="shared" si="21"/>
        <v>1600</v>
      </c>
      <c r="S17" s="104">
        <f t="shared" si="22"/>
        <v>940</v>
      </c>
      <c r="T17" s="104">
        <f t="shared" si="23"/>
        <v>720</v>
      </c>
      <c r="U17" s="104">
        <f t="shared" si="23"/>
        <v>2</v>
      </c>
      <c r="V17" s="104" t="str">
        <f t="shared" si="24"/>
        <v xml:space="preserve">Các tuyến đường giao thông không đấu nối trực tiếp và thông ra </v>
      </c>
      <c r="W17" s="104" t="str">
        <f t="shared" si="25"/>
        <v>Đường tỉnh 764</v>
      </c>
      <c r="X17" s="104" t="str">
        <f t="shared" si="25"/>
        <v xml:space="preserve"> đoạn từ Hết Trại giam Xuyên Mộc</v>
      </c>
      <c r="Y17" s="104" t="str">
        <f t="shared" si="25"/>
        <v xml:space="preserve"> đến Hết Trường THCS Sông Ray</v>
      </c>
      <c r="Z17" s="104" t="s">
        <v>154</v>
      </c>
      <c r="AA17" s="104" t="str">
        <f t="shared" ref="AA17:AC17" si="28">AA10</f>
        <v>- Có bề rộng ≥5m, cách đường giao thông ≤1.000m.</v>
      </c>
      <c r="AB17" s="104" t="str">
        <f t="shared" si="28"/>
        <v>- Có bề rộng từ ≥3m đến &lt;5m, cách đường giao thông ≤500m.</v>
      </c>
      <c r="AC17" s="104">
        <f t="shared" si="28"/>
        <v>0</v>
      </c>
    </row>
    <row r="18" spans="1:29" s="104" customFormat="1" ht="94.5" x14ac:dyDescent="0.25">
      <c r="A18" s="100">
        <f t="shared" si="4"/>
        <v>13</v>
      </c>
      <c r="B18" s="100" t="str">
        <f t="shared" si="14"/>
        <v>VT3*0,8</v>
      </c>
      <c r="C18" s="100" t="str">
        <f t="shared" si="15"/>
        <v>CM2NT1_D4</v>
      </c>
      <c r="D18" s="119" t="str">
        <f>V18&amp;W18&amp;X18&amp;Y18&amp;Z18&amp;"
"&amp;AA18&amp;"
"
&amp;AB18&amp;"
"&amp;AC18</f>
        <v>Các tuyến đường giao thông không đấu nối trực tiếp và thông ra Đường tỉnh 764 đoạn từ Hết Trại giam Xuyên Mộc đến Hết Trường THCS Sông Ray có hiện trạng là đường nhựa, bê tông xi măng:
- Có bề rộng ≥5m, cách đường giao thông &gt;1.000m.
- Có bề rộng từ ≥3m đến &lt;5m, cách đường giao thông từ &gt;500m đến ≤1.000m.
- Có bề rộng &lt;3m, cách đường giao thông ≤200m.</v>
      </c>
      <c r="E18" s="120"/>
      <c r="F18" s="121"/>
      <c r="G18" s="105">
        <v>850</v>
      </c>
      <c r="H18" s="102">
        <v>600</v>
      </c>
      <c r="I18" s="102">
        <v>510</v>
      </c>
      <c r="J18" s="115">
        <f>VLOOKUP(C18,'[1]1. MA DO'!$E$5:$AA$1933,23,0)</f>
        <v>1.1299999999999999</v>
      </c>
      <c r="K18" s="90">
        <f t="shared" si="1"/>
        <v>1.1299999999999999</v>
      </c>
      <c r="L18" s="90">
        <f t="shared" si="2"/>
        <v>1.1299999999999999</v>
      </c>
      <c r="M18" s="103">
        <f t="shared" si="16"/>
        <v>2500</v>
      </c>
      <c r="N18" s="103">
        <f t="shared" si="17"/>
        <v>1200</v>
      </c>
      <c r="O18" s="103">
        <f t="shared" si="18"/>
        <v>720</v>
      </c>
      <c r="P18" s="103">
        <f t="shared" si="19"/>
        <v>550</v>
      </c>
      <c r="Q18" s="104">
        <f t="shared" si="20"/>
        <v>3300</v>
      </c>
      <c r="R18" s="104">
        <f t="shared" si="21"/>
        <v>1600</v>
      </c>
      <c r="S18" s="104">
        <f t="shared" si="22"/>
        <v>940</v>
      </c>
      <c r="T18" s="104">
        <f t="shared" si="23"/>
        <v>720</v>
      </c>
      <c r="U18" s="104">
        <f t="shared" si="23"/>
        <v>2</v>
      </c>
      <c r="V18" s="104" t="str">
        <f t="shared" si="24"/>
        <v xml:space="preserve">Các tuyến đường giao thông không đấu nối trực tiếp và thông ra </v>
      </c>
      <c r="W18" s="104" t="str">
        <f t="shared" si="25"/>
        <v>Đường tỉnh 764</v>
      </c>
      <c r="X18" s="104" t="str">
        <f t="shared" si="25"/>
        <v xml:space="preserve"> đoạn từ Hết Trại giam Xuyên Mộc</v>
      </c>
      <c r="Y18" s="104" t="str">
        <f t="shared" si="25"/>
        <v xml:space="preserve"> đến Hết Trường THCS Sông Ray</v>
      </c>
      <c r="Z18" s="104" t="s">
        <v>154</v>
      </c>
      <c r="AA18" s="104" t="str">
        <f t="shared" ref="AA18:AC18" si="29">AA11</f>
        <v>- Có bề rộng ≥5m, cách đường giao thông &gt;1.000m.</v>
      </c>
      <c r="AB18" s="104" t="str">
        <f t="shared" si="29"/>
        <v>- Có bề rộng từ ≥3m đến &lt;5m, cách đường giao thông từ &gt;500m đến ≤1.000m.</v>
      </c>
      <c r="AC18" s="104" t="str">
        <f t="shared" si="29"/>
        <v>- Có bề rộng &lt;3m, cách đường giao thông ≤200m.</v>
      </c>
    </row>
    <row r="19" spans="1:29" s="104" customFormat="1" ht="94.5" x14ac:dyDescent="0.25">
      <c r="A19" s="100">
        <f t="shared" si="4"/>
        <v>14</v>
      </c>
      <c r="B19" s="100" t="str">
        <f t="shared" si="14"/>
        <v>VT4*0,8</v>
      </c>
      <c r="C19" s="100" t="str">
        <f t="shared" si="15"/>
        <v>CM2NT1_D4</v>
      </c>
      <c r="D19" s="119" t="str">
        <f>V19&amp;W19&amp;X19&amp;Y19&amp;Z19</f>
        <v>Các tuyến đường giao thông không đấu nối trực tiếp và thông ra Đường tỉnh 764 đoạn từ Hết Trại giam Xuyên Mộc đến Hết Trường THCS Sông Ray có hiện trạng là đường nhựa, bê tông xi măng:
- Có bề rộng từ ≥3m đến &lt;5m, cách đường giao thông &gt;1.000m.
- Có bề rộng &lt;3m, cách đường giao thông &gt;200m.</v>
      </c>
      <c r="E19" s="120"/>
      <c r="F19" s="121"/>
      <c r="G19" s="105">
        <v>650</v>
      </c>
      <c r="H19" s="102">
        <v>460</v>
      </c>
      <c r="I19" s="102">
        <v>390</v>
      </c>
      <c r="J19" s="115">
        <f>VLOOKUP(C19,'[1]1. MA DO'!$E$5:$AA$1933,23,0)</f>
        <v>1.1299999999999999</v>
      </c>
      <c r="K19" s="90">
        <f t="shared" si="1"/>
        <v>1.1299999999999999</v>
      </c>
      <c r="L19" s="90">
        <f t="shared" si="2"/>
        <v>1.1299999999999999</v>
      </c>
      <c r="M19" s="103">
        <f t="shared" si="16"/>
        <v>2500</v>
      </c>
      <c r="N19" s="103">
        <f t="shared" si="17"/>
        <v>1200</v>
      </c>
      <c r="O19" s="103">
        <f t="shared" si="18"/>
        <v>720</v>
      </c>
      <c r="P19" s="103">
        <f t="shared" si="19"/>
        <v>550</v>
      </c>
      <c r="Q19" s="104">
        <f t="shared" si="20"/>
        <v>3300</v>
      </c>
      <c r="R19" s="104">
        <f t="shared" si="21"/>
        <v>1600</v>
      </c>
      <c r="S19" s="104">
        <f t="shared" si="22"/>
        <v>940</v>
      </c>
      <c r="T19" s="104">
        <f t="shared" si="23"/>
        <v>720</v>
      </c>
      <c r="U19" s="104">
        <f t="shared" si="23"/>
        <v>2</v>
      </c>
      <c r="V19" s="104" t="str">
        <f t="shared" si="24"/>
        <v xml:space="preserve">Các tuyến đường giao thông không đấu nối trực tiếp và thông ra </v>
      </c>
      <c r="W19" s="104" t="str">
        <f>W18</f>
        <v>Đường tỉnh 764</v>
      </c>
      <c r="X19" s="104" t="str">
        <f t="shared" ref="X19:Y19" si="30">X18</f>
        <v xml:space="preserve"> đoạn từ Hết Trại giam Xuyên Mộc</v>
      </c>
      <c r="Y19" s="104" t="str">
        <f t="shared" si="30"/>
        <v xml:space="preserve"> đến Hết Trường THCS Sông Ray</v>
      </c>
      <c r="Z19" s="104" t="s">
        <v>155</v>
      </c>
      <c r="AA19" s="104">
        <f t="shared" ref="AA19:AC19" si="31">AA12</f>
        <v>0</v>
      </c>
      <c r="AB19" s="104">
        <f t="shared" si="31"/>
        <v>0</v>
      </c>
      <c r="AC19" s="104">
        <f t="shared" si="31"/>
        <v>0</v>
      </c>
    </row>
    <row r="20" spans="1:29" s="104" customFormat="1" ht="47.25" x14ac:dyDescent="0.25">
      <c r="A20" s="100">
        <f t="shared" si="4"/>
        <v>15</v>
      </c>
      <c r="B20" s="100" t="str">
        <f>'Đầu vào (2)'!G15</f>
        <v>CM2NT1_D5</v>
      </c>
      <c r="C20" s="100" t="str">
        <f>$B$20</f>
        <v>CM2NT1_D5</v>
      </c>
      <c r="D20" s="101" t="str">
        <f>'Đầu vào (2)'!H15</f>
        <v>Đường tỉnh 764</v>
      </c>
      <c r="E20" s="101" t="str">
        <f>'Đầu vào (2)'!I15</f>
        <v>Hết Trường THCS Sông Ray</v>
      </c>
      <c r="F20" s="101" t="str">
        <f>'Đầu vào (2)'!K15</f>
        <v>Đường liên ấp 1 - ấp 5</v>
      </c>
      <c r="G20" s="64">
        <v>3900</v>
      </c>
      <c r="H20" s="102">
        <v>2700</v>
      </c>
      <c r="I20" s="102">
        <v>2300</v>
      </c>
      <c r="J20" s="115">
        <f>VLOOKUP(C20,'[1]1. MA DO'!$E$5:$AA$1933,23,0)</f>
        <v>1.1299999999999999</v>
      </c>
      <c r="K20" s="90">
        <f t="shared" si="1"/>
        <v>1.1299999999999999</v>
      </c>
      <c r="L20" s="90">
        <f t="shared" si="2"/>
        <v>1.1299999999999999</v>
      </c>
      <c r="M20" s="103">
        <f>'Đầu vào (2)'!L15</f>
        <v>3000</v>
      </c>
      <c r="N20" s="103">
        <f>'Đầu vào (2)'!M15</f>
        <v>1300</v>
      </c>
      <c r="O20" s="103">
        <f>'Đầu vào (2)'!N15</f>
        <v>720</v>
      </c>
      <c r="P20" s="103">
        <f>'Đầu vào (2)'!O15</f>
        <v>550</v>
      </c>
      <c r="Q20" s="104">
        <f>VLOOKUP(B20,'[2]Giá đề xuất ODT'!$G$11:$AD$2233,21,0)</f>
        <v>3900</v>
      </c>
      <c r="R20" s="104">
        <f>VLOOKUP(B20,'[2]Giá đề xuất ODT'!$G$11:$AD$2233,22,0)</f>
        <v>1700</v>
      </c>
      <c r="S20" s="104">
        <f>VLOOKUP(B20,'[2]Giá đề xuất ODT'!$G$11:$AD$2233,23,0)</f>
        <v>940</v>
      </c>
      <c r="T20" s="104">
        <f>VLOOKUP(B20,'[2]Giá đề xuất ODT'!$G$11:$AD$2233,24,0)</f>
        <v>720</v>
      </c>
      <c r="U20" s="104">
        <v>1</v>
      </c>
      <c r="W20" s="104" t="str">
        <f>D20</f>
        <v>Đường tỉnh 764</v>
      </c>
      <c r="X20" s="104" t="str">
        <f>" đoạn từ "&amp;E20</f>
        <v xml:space="preserve"> đoạn từ Hết Trường THCS Sông Ray</v>
      </c>
      <c r="Y20" s="104" t="str">
        <f>" đến "&amp;F20</f>
        <v xml:space="preserve"> đến Đường liên ấp 1 - ấp 5</v>
      </c>
      <c r="AC20" s="104">
        <v>0</v>
      </c>
    </row>
    <row r="21" spans="1:29" s="104" customFormat="1" ht="78.75" x14ac:dyDescent="0.25">
      <c r="A21" s="100">
        <f t="shared" si="4"/>
        <v>16</v>
      </c>
      <c r="B21" s="100" t="str">
        <f>B14</f>
        <v>VT2</v>
      </c>
      <c r="C21" s="100" t="str">
        <f t="shared" ref="C21:C26" si="32">$B$20</f>
        <v>CM2NT1_D5</v>
      </c>
      <c r="D21" s="119" t="str">
        <f>V21&amp;W21&amp;X21&amp;Y21&amp;Z21&amp;"
"&amp;AA21&amp;"
"
&amp;AB21</f>
        <v>Các tuyến đường giao thông đấu nối trực tiếp ra Đường tỉnh 764 đoạn từ Hết Trường THCS Sông Ray đến Đường liên ấp 1 - ấp 5 có hiện trạng là đường nhựa, bê tông xi măng:
- Có bề rộng ≥5m, cách đường giao thông ≤1.000m.
- Có bề rộng từ ≥3m đến &lt;5m, cách đường giao thông ≤500m.</v>
      </c>
      <c r="E21" s="120"/>
      <c r="F21" s="121"/>
      <c r="G21" s="105">
        <v>1700</v>
      </c>
      <c r="H21" s="102">
        <v>1200</v>
      </c>
      <c r="I21" s="102">
        <v>1000</v>
      </c>
      <c r="J21" s="115">
        <f>VLOOKUP(C21,'[1]1. MA DO'!$E$5:$AA$1933,23,0)</f>
        <v>1.1299999999999999</v>
      </c>
      <c r="K21" s="90">
        <f t="shared" si="1"/>
        <v>1.1299999999999999</v>
      </c>
      <c r="L21" s="90">
        <f t="shared" si="2"/>
        <v>1.1299999999999999</v>
      </c>
      <c r="M21" s="103">
        <f t="shared" ref="M21:M26" si="33">M20</f>
        <v>3000</v>
      </c>
      <c r="N21" s="103">
        <f t="shared" ref="N21:N26" si="34">N20</f>
        <v>1300</v>
      </c>
      <c r="O21" s="103">
        <f t="shared" ref="O21:O26" si="35">O20</f>
        <v>720</v>
      </c>
      <c r="P21" s="103">
        <f t="shared" ref="P21:P26" si="36">P20</f>
        <v>550</v>
      </c>
      <c r="Q21" s="104">
        <f t="shared" ref="Q21:Q26" si="37">Q20</f>
        <v>3900</v>
      </c>
      <c r="R21" s="104">
        <f t="shared" ref="R21:R26" si="38">R20</f>
        <v>1700</v>
      </c>
      <c r="S21" s="104">
        <f t="shared" ref="S21:S26" si="39">S20</f>
        <v>940</v>
      </c>
      <c r="T21" s="104">
        <f t="shared" ref="T21:U26" si="40">T20</f>
        <v>720</v>
      </c>
      <c r="U21" s="104">
        <f t="shared" si="40"/>
        <v>1</v>
      </c>
      <c r="V21" s="104" t="str">
        <f t="shared" ref="V21:V26" si="41">V14</f>
        <v xml:space="preserve">Các tuyến đường giao thông đấu nối trực tiếp ra </v>
      </c>
      <c r="W21" s="104" t="str">
        <f>W20</f>
        <v>Đường tỉnh 764</v>
      </c>
      <c r="X21" s="104" t="str">
        <f t="shared" ref="X21:Y21" si="42">X20</f>
        <v xml:space="preserve"> đoạn từ Hết Trường THCS Sông Ray</v>
      </c>
      <c r="Y21" s="104" t="str">
        <f t="shared" si="42"/>
        <v xml:space="preserve"> đến Đường liên ấp 1 - ấp 5</v>
      </c>
      <c r="Z21" s="104" t="s">
        <v>154</v>
      </c>
      <c r="AA21" s="104" t="str">
        <f>AA14</f>
        <v>- Có bề rộng ≥5m, cách đường giao thông ≤1.000m.</v>
      </c>
      <c r="AB21" s="104" t="str">
        <f>AB14</f>
        <v>- Có bề rộng từ ≥3m đến &lt;5m, cách đường giao thông ≤500m.</v>
      </c>
      <c r="AC21" s="104">
        <f>AC14</f>
        <v>0</v>
      </c>
    </row>
    <row r="22" spans="1:29" s="104" customFormat="1" ht="78.75" x14ac:dyDescent="0.25">
      <c r="A22" s="100">
        <f t="shared" si="4"/>
        <v>17</v>
      </c>
      <c r="B22" s="100" t="str">
        <f t="shared" ref="B22:B26" si="43">B15</f>
        <v>VT3</v>
      </c>
      <c r="C22" s="100" t="str">
        <f t="shared" si="32"/>
        <v>CM2NT1_D5</v>
      </c>
      <c r="D22" s="119" t="str">
        <f>V22&amp;W22&amp;X22&amp;Y22&amp;Z22&amp;"
"&amp;AA22&amp;"
"&amp;AB22&amp;"
"&amp;AC22</f>
        <v>Các tuyến đường giao thông đấu nối trực tiếp ra Đường tỉnh 764 đoạn từ Hết Trường THCS Sông Ray đến Đường liên ấp 1 - ấp 5 có hiện trạng là đường nhựa, bê tông xi măng:
- Có bề rộng ≥5m, cách đường giao thông &gt;1.000m.
- Có bề rộng từ ≥3m đến &lt;5m, cách đường giao thông từ &gt;500m đến ≤1.000m.
- Có bề rộng &lt;3m, cách đường giao thông ≤200m.</v>
      </c>
      <c r="E22" s="120"/>
      <c r="F22" s="121"/>
      <c r="G22" s="105">
        <v>940</v>
      </c>
      <c r="H22" s="102">
        <v>660</v>
      </c>
      <c r="I22" s="102">
        <v>560</v>
      </c>
      <c r="J22" s="115">
        <f>VLOOKUP(C22,'[1]1. MA DO'!$E$5:$AA$1933,23,0)</f>
        <v>1.1299999999999999</v>
      </c>
      <c r="K22" s="90">
        <f t="shared" si="1"/>
        <v>1.1299999999999999</v>
      </c>
      <c r="L22" s="90">
        <f t="shared" si="2"/>
        <v>1.1299999999999999</v>
      </c>
      <c r="M22" s="103">
        <f t="shared" si="33"/>
        <v>3000</v>
      </c>
      <c r="N22" s="103">
        <f t="shared" si="34"/>
        <v>1300</v>
      </c>
      <c r="O22" s="103">
        <f t="shared" si="35"/>
        <v>720</v>
      </c>
      <c r="P22" s="103">
        <f t="shared" si="36"/>
        <v>550</v>
      </c>
      <c r="Q22" s="104">
        <f t="shared" si="37"/>
        <v>3900</v>
      </c>
      <c r="R22" s="104">
        <f t="shared" si="38"/>
        <v>1700</v>
      </c>
      <c r="S22" s="104">
        <f t="shared" si="39"/>
        <v>940</v>
      </c>
      <c r="T22" s="104">
        <f t="shared" si="40"/>
        <v>720</v>
      </c>
      <c r="U22" s="104">
        <f t="shared" si="40"/>
        <v>1</v>
      </c>
      <c r="V22" s="104" t="str">
        <f t="shared" si="41"/>
        <v xml:space="preserve">Các tuyến đường giao thông đấu nối trực tiếp ra </v>
      </c>
      <c r="W22" s="104" t="str">
        <f t="shared" ref="W22:X26" si="44">W21</f>
        <v>Đường tỉnh 764</v>
      </c>
      <c r="X22" s="104" t="str">
        <f t="shared" si="44"/>
        <v xml:space="preserve"> đoạn từ Hết Trường THCS Sông Ray</v>
      </c>
      <c r="Y22" s="104" t="str">
        <f t="shared" ref="Y22:Y26" si="45">Y21</f>
        <v xml:space="preserve"> đến Đường liên ấp 1 - ấp 5</v>
      </c>
      <c r="Z22" s="104" t="s">
        <v>154</v>
      </c>
      <c r="AA22" s="104" t="str">
        <f t="shared" ref="AA22:AC22" si="46">AA15</f>
        <v>- Có bề rộng ≥5m, cách đường giao thông &gt;1.000m.</v>
      </c>
      <c r="AB22" s="104" t="str">
        <f t="shared" si="46"/>
        <v>- Có bề rộng từ ≥3m đến &lt;5m, cách đường giao thông từ &gt;500m đến ≤1.000m.</v>
      </c>
      <c r="AC22" s="104" t="str">
        <f t="shared" si="46"/>
        <v>- Có bề rộng &lt;3m, cách đường giao thông ≤200m.</v>
      </c>
    </row>
    <row r="23" spans="1:29" s="104" customFormat="1" ht="94.5" x14ac:dyDescent="0.25">
      <c r="A23" s="100">
        <f t="shared" si="4"/>
        <v>18</v>
      </c>
      <c r="B23" s="100" t="str">
        <f t="shared" si="43"/>
        <v>VT4</v>
      </c>
      <c r="C23" s="100" t="str">
        <f t="shared" si="32"/>
        <v>CM2NT1_D5</v>
      </c>
      <c r="D23" s="119" t="str">
        <f>V23&amp;W23&amp;X23&amp;Y23&amp;Z23</f>
        <v>Các tuyến đường giao thông đấu nối trực tiếp ra Đường tỉnh 764 đoạn từ Hết Trường THCS Sông Ray đến Đường liên ấp 1 - ấp 5 có hiện trạng là đường nhựa, bê tông xi măng:
- Có bề rộng từ ≥3m đến &lt;5m, cách đường giao thông &gt;1.000m.
- Có bề rộng &lt;3m, cách đường giao thông &gt;200m.</v>
      </c>
      <c r="E23" s="120"/>
      <c r="F23" s="121"/>
      <c r="G23" s="105">
        <v>720</v>
      </c>
      <c r="H23" s="102">
        <v>500</v>
      </c>
      <c r="I23" s="102">
        <v>430</v>
      </c>
      <c r="J23" s="115">
        <f>VLOOKUP(C23,'[1]1. MA DO'!$E$5:$AA$1933,23,0)</f>
        <v>1.1299999999999999</v>
      </c>
      <c r="K23" s="90">
        <f t="shared" si="1"/>
        <v>1.1299999999999999</v>
      </c>
      <c r="L23" s="90">
        <f t="shared" si="2"/>
        <v>1.1299999999999999</v>
      </c>
      <c r="M23" s="103">
        <f t="shared" si="33"/>
        <v>3000</v>
      </c>
      <c r="N23" s="103">
        <f t="shared" si="34"/>
        <v>1300</v>
      </c>
      <c r="O23" s="103">
        <f t="shared" si="35"/>
        <v>720</v>
      </c>
      <c r="P23" s="103">
        <f t="shared" si="36"/>
        <v>550</v>
      </c>
      <c r="Q23" s="104">
        <f t="shared" si="37"/>
        <v>3900</v>
      </c>
      <c r="R23" s="104">
        <f t="shared" si="38"/>
        <v>1700</v>
      </c>
      <c r="S23" s="104">
        <f t="shared" si="39"/>
        <v>940</v>
      </c>
      <c r="T23" s="104">
        <f t="shared" si="40"/>
        <v>720</v>
      </c>
      <c r="U23" s="104">
        <f t="shared" si="40"/>
        <v>1</v>
      </c>
      <c r="V23" s="104" t="str">
        <f t="shared" si="41"/>
        <v xml:space="preserve">Các tuyến đường giao thông đấu nối trực tiếp ra </v>
      </c>
      <c r="W23" s="104" t="str">
        <f t="shared" si="44"/>
        <v>Đường tỉnh 764</v>
      </c>
      <c r="X23" s="104" t="str">
        <f t="shared" si="44"/>
        <v xml:space="preserve"> đoạn từ Hết Trường THCS Sông Ray</v>
      </c>
      <c r="Y23" s="104" t="str">
        <f t="shared" si="45"/>
        <v xml:space="preserve"> đến Đường liên ấp 1 - ấp 5</v>
      </c>
      <c r="Z23" s="104" t="s">
        <v>155</v>
      </c>
      <c r="AA23" s="104">
        <f t="shared" ref="AA23:AC23" si="47">AA16</f>
        <v>0</v>
      </c>
      <c r="AB23" s="104">
        <f t="shared" si="47"/>
        <v>0</v>
      </c>
      <c r="AC23" s="104">
        <f t="shared" si="47"/>
        <v>0</v>
      </c>
    </row>
    <row r="24" spans="1:29" s="104" customFormat="1" ht="94.5" x14ac:dyDescent="0.25">
      <c r="A24" s="100">
        <f t="shared" si="4"/>
        <v>19</v>
      </c>
      <c r="B24" s="100" t="str">
        <f t="shared" si="43"/>
        <v>VT2*0,8</v>
      </c>
      <c r="C24" s="100" t="str">
        <f t="shared" si="32"/>
        <v>CM2NT1_D5</v>
      </c>
      <c r="D24" s="119" t="str">
        <f>V24&amp;W24&amp;X24&amp;Y24&amp;Z24&amp;"
"&amp;AA24&amp;"
"
&amp;AB24</f>
        <v>Các tuyến đường giao thông không đấu nối trực tiếp và thông ra Đường tỉnh 764 đoạn từ Hết Trường THCS Sông Ray đến Đường liên ấp 1 - ấp 5 có hiện trạng là đường nhựa, bê tông xi măng:
- Có bề rộng ≥5m, cách đường giao thông ≤1.000m.
- Có bề rộng từ ≥3m đến &lt;5m, cách đường giao thông ≤500m.</v>
      </c>
      <c r="E24" s="120"/>
      <c r="F24" s="121"/>
      <c r="G24" s="105">
        <v>1500</v>
      </c>
      <c r="H24" s="102">
        <v>1100</v>
      </c>
      <c r="I24" s="102">
        <v>900</v>
      </c>
      <c r="J24" s="115">
        <f>VLOOKUP(C24,'[1]1. MA DO'!$E$5:$AA$1933,23,0)</f>
        <v>1.1299999999999999</v>
      </c>
      <c r="K24" s="90">
        <f t="shared" si="1"/>
        <v>1.1299999999999999</v>
      </c>
      <c r="L24" s="90">
        <f t="shared" si="2"/>
        <v>1.1299999999999999</v>
      </c>
      <c r="M24" s="103">
        <f t="shared" si="33"/>
        <v>3000</v>
      </c>
      <c r="N24" s="103">
        <f t="shared" si="34"/>
        <v>1300</v>
      </c>
      <c r="O24" s="103">
        <f t="shared" si="35"/>
        <v>720</v>
      </c>
      <c r="P24" s="103">
        <f t="shared" si="36"/>
        <v>550</v>
      </c>
      <c r="Q24" s="104">
        <f t="shared" si="37"/>
        <v>3900</v>
      </c>
      <c r="R24" s="104">
        <f t="shared" si="38"/>
        <v>1700</v>
      </c>
      <c r="S24" s="104">
        <f t="shared" si="39"/>
        <v>940</v>
      </c>
      <c r="T24" s="104">
        <f t="shared" si="40"/>
        <v>720</v>
      </c>
      <c r="U24" s="104">
        <f t="shared" si="40"/>
        <v>1</v>
      </c>
      <c r="V24" s="104" t="str">
        <f t="shared" si="41"/>
        <v xml:space="preserve">Các tuyến đường giao thông không đấu nối trực tiếp và thông ra </v>
      </c>
      <c r="W24" s="104" t="str">
        <f t="shared" si="44"/>
        <v>Đường tỉnh 764</v>
      </c>
      <c r="X24" s="104" t="str">
        <f t="shared" si="44"/>
        <v xml:space="preserve"> đoạn từ Hết Trường THCS Sông Ray</v>
      </c>
      <c r="Y24" s="104" t="str">
        <f t="shared" si="45"/>
        <v xml:space="preserve"> đến Đường liên ấp 1 - ấp 5</v>
      </c>
      <c r="Z24" s="104" t="s">
        <v>154</v>
      </c>
      <c r="AA24" s="104" t="str">
        <f t="shared" ref="AA24:AC24" si="48">AA17</f>
        <v>- Có bề rộng ≥5m, cách đường giao thông ≤1.000m.</v>
      </c>
      <c r="AB24" s="104" t="str">
        <f t="shared" si="48"/>
        <v>- Có bề rộng từ ≥3m đến &lt;5m, cách đường giao thông ≤500m.</v>
      </c>
      <c r="AC24" s="104">
        <f t="shared" si="48"/>
        <v>0</v>
      </c>
    </row>
    <row r="25" spans="1:29" s="104" customFormat="1" ht="94.5" x14ac:dyDescent="0.25">
      <c r="A25" s="100">
        <f t="shared" si="4"/>
        <v>20</v>
      </c>
      <c r="B25" s="100" t="str">
        <f t="shared" si="43"/>
        <v>VT3*0,8</v>
      </c>
      <c r="C25" s="100" t="str">
        <f t="shared" si="32"/>
        <v>CM2NT1_D5</v>
      </c>
      <c r="D25" s="119" t="str">
        <f>V25&amp;W25&amp;X25&amp;Y25&amp;Z25&amp;"
"&amp;AA25&amp;"
"
&amp;AB25&amp;"
"&amp;AC25</f>
        <v>Các tuyến đường giao thông không đấu nối trực tiếp và thông ra Đường tỉnh 764 đoạn từ Hết Trường THCS Sông Ray đến Đường liên ấp 1 - ấp 5 có hiện trạng là đường nhựa, bê tông xi măng:
- Có bề rộng ≥5m, cách đường giao thông &gt;1.000m.
- Có bề rộng từ ≥3m đến &lt;5m, cách đường giao thông từ &gt;500m đến ≤1.000m.
- Có bề rộng &lt;3m, cách đường giao thông ≤200m.</v>
      </c>
      <c r="E25" s="120"/>
      <c r="F25" s="121"/>
      <c r="G25" s="105">
        <v>850</v>
      </c>
      <c r="H25" s="102">
        <v>600</v>
      </c>
      <c r="I25" s="102">
        <v>510</v>
      </c>
      <c r="J25" s="115">
        <f>VLOOKUP(C25,'[1]1. MA DO'!$E$5:$AA$1933,23,0)</f>
        <v>1.1299999999999999</v>
      </c>
      <c r="K25" s="90">
        <f t="shared" si="1"/>
        <v>1.1299999999999999</v>
      </c>
      <c r="L25" s="90">
        <f t="shared" si="2"/>
        <v>1.1299999999999999</v>
      </c>
      <c r="M25" s="103">
        <f t="shared" si="33"/>
        <v>3000</v>
      </c>
      <c r="N25" s="103">
        <f t="shared" si="34"/>
        <v>1300</v>
      </c>
      <c r="O25" s="103">
        <f t="shared" si="35"/>
        <v>720</v>
      </c>
      <c r="P25" s="103">
        <f t="shared" si="36"/>
        <v>550</v>
      </c>
      <c r="Q25" s="104">
        <f t="shared" si="37"/>
        <v>3900</v>
      </c>
      <c r="R25" s="104">
        <f t="shared" si="38"/>
        <v>1700</v>
      </c>
      <c r="S25" s="104">
        <f t="shared" si="39"/>
        <v>940</v>
      </c>
      <c r="T25" s="104">
        <f t="shared" si="40"/>
        <v>720</v>
      </c>
      <c r="U25" s="104">
        <f t="shared" si="40"/>
        <v>1</v>
      </c>
      <c r="V25" s="104" t="str">
        <f t="shared" si="41"/>
        <v xml:space="preserve">Các tuyến đường giao thông không đấu nối trực tiếp và thông ra </v>
      </c>
      <c r="W25" s="104" t="str">
        <f t="shared" si="44"/>
        <v>Đường tỉnh 764</v>
      </c>
      <c r="X25" s="104" t="str">
        <f t="shared" si="44"/>
        <v xml:space="preserve"> đoạn từ Hết Trường THCS Sông Ray</v>
      </c>
      <c r="Y25" s="104" t="str">
        <f t="shared" si="45"/>
        <v xml:space="preserve"> đến Đường liên ấp 1 - ấp 5</v>
      </c>
      <c r="Z25" s="104" t="s">
        <v>154</v>
      </c>
      <c r="AA25" s="104" t="str">
        <f t="shared" ref="AA25:AC25" si="49">AA18</f>
        <v>- Có bề rộng ≥5m, cách đường giao thông &gt;1.000m.</v>
      </c>
      <c r="AB25" s="104" t="str">
        <f t="shared" si="49"/>
        <v>- Có bề rộng từ ≥3m đến &lt;5m, cách đường giao thông từ &gt;500m đến ≤1.000m.</v>
      </c>
      <c r="AC25" s="104" t="str">
        <f t="shared" si="49"/>
        <v>- Có bề rộng &lt;3m, cách đường giao thông ≤200m.</v>
      </c>
    </row>
    <row r="26" spans="1:29" s="104" customFormat="1" ht="94.5" x14ac:dyDescent="0.25">
      <c r="A26" s="100">
        <f t="shared" si="4"/>
        <v>21</v>
      </c>
      <c r="B26" s="100" t="str">
        <f t="shared" si="43"/>
        <v>VT4*0,8</v>
      </c>
      <c r="C26" s="100" t="str">
        <f t="shared" si="32"/>
        <v>CM2NT1_D5</v>
      </c>
      <c r="D26" s="119" t="str">
        <f>V26&amp;W26&amp;X26&amp;Y26&amp;Z26</f>
        <v>Các tuyến đường giao thông không đấu nối trực tiếp và thông ra Đường tỉnh 764 đoạn từ Hết Trường THCS Sông Ray đến Đường liên ấp 1 - ấp 5 có hiện trạng là đường nhựa, bê tông xi măng:
- Có bề rộng từ ≥3m đến &lt;5m, cách đường giao thông &gt;1.000m.
- Có bề rộng &lt;3m, cách đường giao thông &gt;200m.</v>
      </c>
      <c r="E26" s="120"/>
      <c r="F26" s="121"/>
      <c r="G26" s="105">
        <v>650</v>
      </c>
      <c r="H26" s="102">
        <v>460</v>
      </c>
      <c r="I26" s="102">
        <v>390</v>
      </c>
      <c r="J26" s="115">
        <f>VLOOKUP(C26,'[1]1. MA DO'!$E$5:$AA$1933,23,0)</f>
        <v>1.1299999999999999</v>
      </c>
      <c r="K26" s="90">
        <f t="shared" si="1"/>
        <v>1.1299999999999999</v>
      </c>
      <c r="L26" s="90">
        <f t="shared" si="2"/>
        <v>1.1299999999999999</v>
      </c>
      <c r="M26" s="103">
        <f t="shared" si="33"/>
        <v>3000</v>
      </c>
      <c r="N26" s="103">
        <f t="shared" si="34"/>
        <v>1300</v>
      </c>
      <c r="O26" s="103">
        <f t="shared" si="35"/>
        <v>720</v>
      </c>
      <c r="P26" s="103">
        <f t="shared" si="36"/>
        <v>550</v>
      </c>
      <c r="Q26" s="104">
        <f t="shared" si="37"/>
        <v>3900</v>
      </c>
      <c r="R26" s="104">
        <f t="shared" si="38"/>
        <v>1700</v>
      </c>
      <c r="S26" s="104">
        <f t="shared" si="39"/>
        <v>940</v>
      </c>
      <c r="T26" s="104">
        <f t="shared" si="40"/>
        <v>720</v>
      </c>
      <c r="U26" s="104">
        <f t="shared" si="40"/>
        <v>1</v>
      </c>
      <c r="V26" s="104" t="str">
        <f t="shared" si="41"/>
        <v xml:space="preserve">Các tuyến đường giao thông không đấu nối trực tiếp và thông ra </v>
      </c>
      <c r="W26" s="104" t="str">
        <f t="shared" si="44"/>
        <v>Đường tỉnh 764</v>
      </c>
      <c r="X26" s="104" t="str">
        <f t="shared" si="44"/>
        <v xml:space="preserve"> đoạn từ Hết Trường THCS Sông Ray</v>
      </c>
      <c r="Y26" s="104" t="str">
        <f t="shared" si="45"/>
        <v xml:space="preserve"> đến Đường liên ấp 1 - ấp 5</v>
      </c>
      <c r="Z26" s="104" t="s">
        <v>155</v>
      </c>
      <c r="AA26" s="104">
        <f t="shared" ref="AA26:AC26" si="50">AA19</f>
        <v>0</v>
      </c>
      <c r="AB26" s="104">
        <f t="shared" si="50"/>
        <v>0</v>
      </c>
      <c r="AC26" s="104">
        <f t="shared" si="50"/>
        <v>0</v>
      </c>
    </row>
    <row r="27" spans="1:29" s="104" customFormat="1" ht="31.5" x14ac:dyDescent="0.25">
      <c r="A27" s="100">
        <f t="shared" si="4"/>
        <v>22</v>
      </c>
      <c r="B27" s="100" t="str">
        <f>'Đầu vào (2)'!G22</f>
        <v>CM2NT1_D6</v>
      </c>
      <c r="C27" s="100" t="str">
        <f>$B$27</f>
        <v>CM2NT1_D6</v>
      </c>
      <c r="D27" s="101" t="str">
        <f>'Đầu vào (2)'!H22</f>
        <v>Đường tỉnh 764</v>
      </c>
      <c r="E27" s="101" t="str">
        <f>'Đầu vào (2)'!I22</f>
        <v>Đường liên ấp 1 - ấp 5</v>
      </c>
      <c r="F27" s="101" t="str">
        <f>'Đầu vào (2)'!K22</f>
        <v>Hết cây xăng Nông trường Sông Ray</v>
      </c>
      <c r="G27" s="64">
        <v>4600</v>
      </c>
      <c r="H27" s="102">
        <v>3200</v>
      </c>
      <c r="I27" s="102">
        <v>2800</v>
      </c>
      <c r="J27" s="115">
        <f>VLOOKUP(C27,'[1]1. MA DO'!$E$5:$AA$1933,23,0)</f>
        <v>1.1299999999999999</v>
      </c>
      <c r="K27" s="90">
        <f t="shared" si="1"/>
        <v>1.1299999999999999</v>
      </c>
      <c r="L27" s="90">
        <f t="shared" si="2"/>
        <v>1.1299999999999999</v>
      </c>
      <c r="M27" s="103">
        <f>'Đầu vào (2)'!L22</f>
        <v>3500</v>
      </c>
      <c r="N27" s="103">
        <f>'Đầu vào (2)'!M22</f>
        <v>1600</v>
      </c>
      <c r="O27" s="103">
        <f>'Đầu vào (2)'!N22</f>
        <v>720</v>
      </c>
      <c r="P27" s="103">
        <f>'Đầu vào (2)'!O22</f>
        <v>550</v>
      </c>
      <c r="Q27" s="104">
        <f>VLOOKUP(B27,'[2]Giá đề xuất ODT'!$G$11:$AD$2233,21,0)</f>
        <v>4600</v>
      </c>
      <c r="R27" s="104">
        <f>VLOOKUP(B27,'[2]Giá đề xuất ODT'!$G$11:$AD$2233,22,0)</f>
        <v>2100</v>
      </c>
      <c r="S27" s="104">
        <f>VLOOKUP(B27,'[2]Giá đề xuất ODT'!$G$11:$AD$2233,23,0)</f>
        <v>940</v>
      </c>
      <c r="T27" s="104">
        <f>VLOOKUP(B27,'[2]Giá đề xuất ODT'!$G$11:$AD$2233,24,0)</f>
        <v>720</v>
      </c>
      <c r="U27" s="104">
        <v>1</v>
      </c>
      <c r="W27" s="104" t="str">
        <f>D27</f>
        <v>Đường tỉnh 764</v>
      </c>
      <c r="X27" s="104" t="str">
        <f>" đoạn từ "&amp;E27</f>
        <v xml:space="preserve"> đoạn từ Đường liên ấp 1 - ấp 5</v>
      </c>
      <c r="Y27" s="104" t="str">
        <f>" đến "&amp;F27</f>
        <v xml:space="preserve"> đến Hết cây xăng Nông trường Sông Ray</v>
      </c>
      <c r="AC27" s="104">
        <v>0</v>
      </c>
    </row>
    <row r="28" spans="1:29" s="104" customFormat="1" ht="78.75" x14ac:dyDescent="0.25">
      <c r="A28" s="100">
        <f t="shared" si="4"/>
        <v>23</v>
      </c>
      <c r="B28" s="100" t="str">
        <f t="shared" ref="B28:B33" si="51">B21</f>
        <v>VT2</v>
      </c>
      <c r="C28" s="100" t="str">
        <f t="shared" ref="C28:C33" si="52">$B$27</f>
        <v>CM2NT1_D6</v>
      </c>
      <c r="D28" s="125" t="str">
        <f>V28&amp;W28&amp;X28&amp;Y28&amp;Z28&amp;"
"&amp;AA28&amp;"
"
&amp;AB28</f>
        <v>Các tuyến đường giao thông đấu nối trực tiếp ra Đường tỉnh 764 đoạn từ Đường liên ấp 1 - ấp 5 đến Hết cây xăng Nông trường Sông Ray có hiện trạng là đường nhựa, bê tông xi măng:
- Có bề rộng ≥5m, cách đường giao thông ≤1.000m.
- Có bề rộng từ ≥3m đến &lt;5m, cách đường giao thông ≤500m.</v>
      </c>
      <c r="E28" s="126"/>
      <c r="F28" s="127"/>
      <c r="G28" s="105">
        <v>2100</v>
      </c>
      <c r="H28" s="102">
        <v>1500</v>
      </c>
      <c r="I28" s="102">
        <v>1300</v>
      </c>
      <c r="J28" s="115">
        <f>VLOOKUP(C28,'[1]1. MA DO'!$E$5:$AA$1933,23,0)</f>
        <v>1.1299999999999999</v>
      </c>
      <c r="K28" s="90">
        <f t="shared" si="1"/>
        <v>1.1299999999999999</v>
      </c>
      <c r="L28" s="90">
        <f t="shared" si="2"/>
        <v>1.1299999999999999</v>
      </c>
      <c r="M28" s="103">
        <f t="shared" ref="M28:M33" si="53">M27</f>
        <v>3500</v>
      </c>
      <c r="N28" s="103">
        <f t="shared" ref="N28:N33" si="54">N27</f>
        <v>1600</v>
      </c>
      <c r="O28" s="103">
        <f t="shared" ref="O28:O33" si="55">O27</f>
        <v>720</v>
      </c>
      <c r="P28" s="103">
        <f t="shared" ref="P28:P33" si="56">P27</f>
        <v>550</v>
      </c>
      <c r="Q28" s="104">
        <f t="shared" ref="Q28:Q33" si="57">Q27</f>
        <v>4600</v>
      </c>
      <c r="R28" s="104">
        <f t="shared" ref="R28:R33" si="58">R27</f>
        <v>2100</v>
      </c>
      <c r="S28" s="104">
        <f t="shared" ref="S28:S33" si="59">S27</f>
        <v>940</v>
      </c>
      <c r="T28" s="104">
        <f t="shared" ref="T28:U33" si="60">T27</f>
        <v>720</v>
      </c>
      <c r="U28" s="104">
        <f t="shared" si="60"/>
        <v>1</v>
      </c>
      <c r="V28" s="104" t="str">
        <f t="shared" ref="V28:V33" si="61">V21</f>
        <v xml:space="preserve">Các tuyến đường giao thông đấu nối trực tiếp ra </v>
      </c>
      <c r="W28" s="104" t="str">
        <f t="shared" ref="W28:X33" si="62">W27</f>
        <v>Đường tỉnh 764</v>
      </c>
      <c r="X28" s="104" t="str">
        <f t="shared" si="62"/>
        <v xml:space="preserve"> đoạn từ Đường liên ấp 1 - ấp 5</v>
      </c>
      <c r="Y28" s="104" t="str">
        <f t="shared" ref="Y28:Y33" si="63">Y27</f>
        <v xml:space="preserve"> đến Hết cây xăng Nông trường Sông Ray</v>
      </c>
      <c r="Z28" s="104" t="s">
        <v>154</v>
      </c>
      <c r="AA28" s="104" t="str">
        <f>AA21</f>
        <v>- Có bề rộng ≥5m, cách đường giao thông ≤1.000m.</v>
      </c>
      <c r="AB28" s="104" t="str">
        <f>AB21</f>
        <v>- Có bề rộng từ ≥3m đến &lt;5m, cách đường giao thông ≤500m.</v>
      </c>
      <c r="AC28" s="104">
        <f>AC21</f>
        <v>0</v>
      </c>
    </row>
    <row r="29" spans="1:29" s="104" customFormat="1" ht="78.75" x14ac:dyDescent="0.25">
      <c r="A29" s="100">
        <f t="shared" si="4"/>
        <v>24</v>
      </c>
      <c r="B29" s="100" t="str">
        <f t="shared" si="51"/>
        <v>VT3</v>
      </c>
      <c r="C29" s="100" t="str">
        <f t="shared" si="52"/>
        <v>CM2NT1_D6</v>
      </c>
      <c r="D29" s="128" t="str">
        <f>V29&amp;W29&amp;X29&amp;Y29&amp;Z29&amp;"
"&amp;AA29&amp;"
"&amp;AB29&amp;"
"&amp;AC29</f>
        <v>Các tuyến đường giao thông đấu nối trực tiếp ra Đường tỉnh 764 đoạn từ Đường liên ấp 1 - ấp 5 đến Hết cây xăng Nông trường Sông Ray có hiện trạng là đường nhựa, bê tông xi măng:
- Có bề rộng ≥5m, cách đường giao thông &gt;1.000m.
- Có bề rộng từ ≥3m đến &lt;5m, cách đường giao thông từ &gt;500m đến ≤1.000m.
- Có bề rộng &lt;3m, cách đường giao thông ≤200m.</v>
      </c>
      <c r="E29" s="129"/>
      <c r="F29" s="130"/>
      <c r="G29" s="105">
        <v>940</v>
      </c>
      <c r="H29" s="102">
        <v>660</v>
      </c>
      <c r="I29" s="102">
        <v>560</v>
      </c>
      <c r="J29" s="115">
        <f>VLOOKUP(C29,'[1]1. MA DO'!$E$5:$AA$1933,23,0)</f>
        <v>1.1299999999999999</v>
      </c>
      <c r="K29" s="90">
        <f t="shared" si="1"/>
        <v>1.1299999999999999</v>
      </c>
      <c r="L29" s="90">
        <f t="shared" si="2"/>
        <v>1.1299999999999999</v>
      </c>
      <c r="M29" s="103">
        <f t="shared" si="53"/>
        <v>3500</v>
      </c>
      <c r="N29" s="103">
        <f t="shared" si="54"/>
        <v>1600</v>
      </c>
      <c r="O29" s="103">
        <f t="shared" si="55"/>
        <v>720</v>
      </c>
      <c r="P29" s="103">
        <f t="shared" si="56"/>
        <v>550</v>
      </c>
      <c r="Q29" s="104">
        <f t="shared" si="57"/>
        <v>4600</v>
      </c>
      <c r="R29" s="104">
        <f t="shared" si="58"/>
        <v>2100</v>
      </c>
      <c r="S29" s="104">
        <f t="shared" si="59"/>
        <v>940</v>
      </c>
      <c r="T29" s="104">
        <f t="shared" si="60"/>
        <v>720</v>
      </c>
      <c r="U29" s="104">
        <f t="shared" si="60"/>
        <v>1</v>
      </c>
      <c r="V29" s="104" t="str">
        <f t="shared" si="61"/>
        <v xml:space="preserve">Các tuyến đường giao thông đấu nối trực tiếp ra </v>
      </c>
      <c r="W29" s="104" t="str">
        <f t="shared" si="62"/>
        <v>Đường tỉnh 764</v>
      </c>
      <c r="X29" s="104" t="str">
        <f t="shared" si="62"/>
        <v xml:space="preserve"> đoạn từ Đường liên ấp 1 - ấp 5</v>
      </c>
      <c r="Y29" s="104" t="str">
        <f t="shared" si="63"/>
        <v xml:space="preserve"> đến Hết cây xăng Nông trường Sông Ray</v>
      </c>
      <c r="Z29" s="104" t="s">
        <v>154</v>
      </c>
      <c r="AA29" s="104" t="str">
        <f t="shared" ref="AA29:AC29" si="64">AA22</f>
        <v>- Có bề rộng ≥5m, cách đường giao thông &gt;1.000m.</v>
      </c>
      <c r="AB29" s="104" t="str">
        <f t="shared" si="64"/>
        <v>- Có bề rộng từ ≥3m đến &lt;5m, cách đường giao thông từ &gt;500m đến ≤1.000m.</v>
      </c>
      <c r="AC29" s="104" t="str">
        <f t="shared" si="64"/>
        <v>- Có bề rộng &lt;3m, cách đường giao thông ≤200m.</v>
      </c>
    </row>
    <row r="30" spans="1:29" s="104" customFormat="1" ht="94.5" x14ac:dyDescent="0.25">
      <c r="A30" s="100">
        <f t="shared" si="4"/>
        <v>25</v>
      </c>
      <c r="B30" s="100" t="str">
        <f t="shared" si="51"/>
        <v>VT4</v>
      </c>
      <c r="C30" s="100" t="str">
        <f t="shared" si="52"/>
        <v>CM2NT1_D6</v>
      </c>
      <c r="D30" s="128" t="str">
        <f>V30&amp;W30&amp;X30&amp;Y30&amp;Z30</f>
        <v>Các tuyến đường giao thông đấu nối trực tiếp ra Đường tỉnh 764 đoạn từ Đường liên ấp 1 - ấp 5 đến Hết cây xăng Nông trường Sông Ray có hiện trạng là đường nhựa, bê tông xi măng:
- Có bề rộng từ ≥3m đến &lt;5m, cách đường giao thông &gt;1.000m.
- Có bề rộng &lt;3m, cách đường giao thông &gt;200m.</v>
      </c>
      <c r="E30" s="129"/>
      <c r="F30" s="130"/>
      <c r="G30" s="105">
        <v>720</v>
      </c>
      <c r="H30" s="102">
        <v>500</v>
      </c>
      <c r="I30" s="102">
        <v>430</v>
      </c>
      <c r="J30" s="115">
        <f>VLOOKUP(C30,'[1]1. MA DO'!$E$5:$AA$1933,23,0)</f>
        <v>1.1299999999999999</v>
      </c>
      <c r="K30" s="90">
        <f t="shared" si="1"/>
        <v>1.1299999999999999</v>
      </c>
      <c r="L30" s="90">
        <f t="shared" si="2"/>
        <v>1.1299999999999999</v>
      </c>
      <c r="M30" s="103">
        <f t="shared" si="53"/>
        <v>3500</v>
      </c>
      <c r="N30" s="103">
        <f t="shared" si="54"/>
        <v>1600</v>
      </c>
      <c r="O30" s="103">
        <f t="shared" si="55"/>
        <v>720</v>
      </c>
      <c r="P30" s="103">
        <f t="shared" si="56"/>
        <v>550</v>
      </c>
      <c r="Q30" s="104">
        <f t="shared" si="57"/>
        <v>4600</v>
      </c>
      <c r="R30" s="104">
        <f t="shared" si="58"/>
        <v>2100</v>
      </c>
      <c r="S30" s="104">
        <f t="shared" si="59"/>
        <v>940</v>
      </c>
      <c r="T30" s="104">
        <f t="shared" si="60"/>
        <v>720</v>
      </c>
      <c r="U30" s="104">
        <f t="shared" si="60"/>
        <v>1</v>
      </c>
      <c r="V30" s="104" t="str">
        <f t="shared" si="61"/>
        <v xml:space="preserve">Các tuyến đường giao thông đấu nối trực tiếp ra </v>
      </c>
      <c r="W30" s="104" t="str">
        <f t="shared" si="62"/>
        <v>Đường tỉnh 764</v>
      </c>
      <c r="X30" s="104" t="str">
        <f t="shared" si="62"/>
        <v xml:space="preserve"> đoạn từ Đường liên ấp 1 - ấp 5</v>
      </c>
      <c r="Y30" s="104" t="str">
        <f t="shared" si="63"/>
        <v xml:space="preserve"> đến Hết cây xăng Nông trường Sông Ray</v>
      </c>
      <c r="Z30" s="104" t="s">
        <v>155</v>
      </c>
      <c r="AA30" s="104">
        <f t="shared" ref="AA30:AC30" si="65">AA23</f>
        <v>0</v>
      </c>
      <c r="AB30" s="104">
        <f t="shared" si="65"/>
        <v>0</v>
      </c>
      <c r="AC30" s="104">
        <f t="shared" si="65"/>
        <v>0</v>
      </c>
    </row>
    <row r="31" spans="1:29" s="104" customFormat="1" ht="94.5" x14ac:dyDescent="0.25">
      <c r="A31" s="100">
        <f t="shared" si="4"/>
        <v>26</v>
      </c>
      <c r="B31" s="100" t="str">
        <f t="shared" si="51"/>
        <v>VT2*0,8</v>
      </c>
      <c r="C31" s="100" t="str">
        <f t="shared" si="52"/>
        <v>CM2NT1_D6</v>
      </c>
      <c r="D31" s="128" t="str">
        <f>V31&amp;W31&amp;X31&amp;Y31&amp;Z31&amp;"
"&amp;AA31&amp;"
"
&amp;AB31</f>
        <v>Các tuyến đường giao thông không đấu nối trực tiếp và thông ra Đường tỉnh 764 đoạn từ Đường liên ấp 1 - ấp 5 đến Hết cây xăng Nông trường Sông Ray có hiện trạng là đường nhựa, bê tông xi măng:
- Có bề rộng ≥5m, cách đường giao thông ≤1.000m.
- Có bề rộng từ ≥3m đến &lt;5m, cách đường giao thông ≤500m.</v>
      </c>
      <c r="E31" s="129"/>
      <c r="F31" s="130"/>
      <c r="G31" s="105">
        <v>1900</v>
      </c>
      <c r="H31" s="102">
        <v>1300</v>
      </c>
      <c r="I31" s="102">
        <v>1100</v>
      </c>
      <c r="J31" s="115">
        <f>VLOOKUP(C31,'[1]1. MA DO'!$E$5:$AA$1933,23,0)</f>
        <v>1.1299999999999999</v>
      </c>
      <c r="K31" s="90">
        <f t="shared" si="1"/>
        <v>1.1299999999999999</v>
      </c>
      <c r="L31" s="90">
        <f t="shared" si="2"/>
        <v>1.1299999999999999</v>
      </c>
      <c r="M31" s="103">
        <f t="shared" si="53"/>
        <v>3500</v>
      </c>
      <c r="N31" s="103">
        <f t="shared" si="54"/>
        <v>1600</v>
      </c>
      <c r="O31" s="103">
        <f t="shared" si="55"/>
        <v>720</v>
      </c>
      <c r="P31" s="103">
        <f t="shared" si="56"/>
        <v>550</v>
      </c>
      <c r="Q31" s="104">
        <f t="shared" si="57"/>
        <v>4600</v>
      </c>
      <c r="R31" s="104">
        <f t="shared" si="58"/>
        <v>2100</v>
      </c>
      <c r="S31" s="104">
        <f t="shared" si="59"/>
        <v>940</v>
      </c>
      <c r="T31" s="104">
        <f t="shared" si="60"/>
        <v>720</v>
      </c>
      <c r="U31" s="104">
        <f t="shared" si="60"/>
        <v>1</v>
      </c>
      <c r="V31" s="104" t="str">
        <f t="shared" si="61"/>
        <v xml:space="preserve">Các tuyến đường giao thông không đấu nối trực tiếp và thông ra </v>
      </c>
      <c r="W31" s="104" t="str">
        <f t="shared" si="62"/>
        <v>Đường tỉnh 764</v>
      </c>
      <c r="X31" s="104" t="str">
        <f t="shared" si="62"/>
        <v xml:space="preserve"> đoạn từ Đường liên ấp 1 - ấp 5</v>
      </c>
      <c r="Y31" s="104" t="str">
        <f t="shared" si="63"/>
        <v xml:space="preserve"> đến Hết cây xăng Nông trường Sông Ray</v>
      </c>
      <c r="Z31" s="104" t="s">
        <v>154</v>
      </c>
      <c r="AA31" s="104" t="str">
        <f t="shared" ref="AA31:AC31" si="66">AA24</f>
        <v>- Có bề rộng ≥5m, cách đường giao thông ≤1.000m.</v>
      </c>
      <c r="AB31" s="104" t="str">
        <f t="shared" si="66"/>
        <v>- Có bề rộng từ ≥3m đến &lt;5m, cách đường giao thông ≤500m.</v>
      </c>
      <c r="AC31" s="104">
        <f t="shared" si="66"/>
        <v>0</v>
      </c>
    </row>
    <row r="32" spans="1:29" s="104" customFormat="1" ht="94.5" x14ac:dyDescent="0.25">
      <c r="A32" s="100">
        <f t="shared" si="4"/>
        <v>27</v>
      </c>
      <c r="B32" s="100" t="str">
        <f t="shared" si="51"/>
        <v>VT3*0,8</v>
      </c>
      <c r="C32" s="100" t="str">
        <f t="shared" si="52"/>
        <v>CM2NT1_D6</v>
      </c>
      <c r="D32" s="128" t="str">
        <f>V32&amp;W32&amp;X32&amp;Y32&amp;Z32&amp;"
"&amp;AA32&amp;"
"
&amp;AB32&amp;"
"&amp;AC32</f>
        <v>Các tuyến đường giao thông không đấu nối trực tiếp và thông ra Đường tỉnh 764 đoạn từ Đường liên ấp 1 - ấp 5 đến Hết cây xăng Nông trường Sông Ray có hiện trạng là đường nhựa, bê tông xi măng:
- Có bề rộng ≥5m, cách đường giao thông &gt;1.000m.
- Có bề rộng từ ≥3m đến &lt;5m, cách đường giao thông từ &gt;500m đến ≤1.000m.
- Có bề rộng &lt;3m, cách đường giao thông ≤200m.</v>
      </c>
      <c r="E32" s="129"/>
      <c r="F32" s="130"/>
      <c r="G32" s="105">
        <v>850</v>
      </c>
      <c r="H32" s="102">
        <v>600</v>
      </c>
      <c r="I32" s="102">
        <v>510</v>
      </c>
      <c r="J32" s="115">
        <f>VLOOKUP(C32,'[1]1. MA DO'!$E$5:$AA$1933,23,0)</f>
        <v>1.1299999999999999</v>
      </c>
      <c r="K32" s="90">
        <f t="shared" si="1"/>
        <v>1.1299999999999999</v>
      </c>
      <c r="L32" s="90">
        <f t="shared" si="2"/>
        <v>1.1299999999999999</v>
      </c>
      <c r="M32" s="103">
        <f t="shared" si="53"/>
        <v>3500</v>
      </c>
      <c r="N32" s="103">
        <f t="shared" si="54"/>
        <v>1600</v>
      </c>
      <c r="O32" s="103">
        <f t="shared" si="55"/>
        <v>720</v>
      </c>
      <c r="P32" s="103">
        <f t="shared" si="56"/>
        <v>550</v>
      </c>
      <c r="Q32" s="104">
        <f t="shared" si="57"/>
        <v>4600</v>
      </c>
      <c r="R32" s="104">
        <f t="shared" si="58"/>
        <v>2100</v>
      </c>
      <c r="S32" s="104">
        <f t="shared" si="59"/>
        <v>940</v>
      </c>
      <c r="T32" s="104">
        <f t="shared" si="60"/>
        <v>720</v>
      </c>
      <c r="U32" s="104">
        <f t="shared" si="60"/>
        <v>1</v>
      </c>
      <c r="V32" s="104" t="str">
        <f t="shared" si="61"/>
        <v xml:space="preserve">Các tuyến đường giao thông không đấu nối trực tiếp và thông ra </v>
      </c>
      <c r="W32" s="104" t="str">
        <f t="shared" si="62"/>
        <v>Đường tỉnh 764</v>
      </c>
      <c r="X32" s="104" t="str">
        <f t="shared" si="62"/>
        <v xml:space="preserve"> đoạn từ Đường liên ấp 1 - ấp 5</v>
      </c>
      <c r="Y32" s="104" t="str">
        <f t="shared" si="63"/>
        <v xml:space="preserve"> đến Hết cây xăng Nông trường Sông Ray</v>
      </c>
      <c r="Z32" s="104" t="s">
        <v>154</v>
      </c>
      <c r="AA32" s="104" t="str">
        <f t="shared" ref="AA32:AC32" si="67">AA25</f>
        <v>- Có bề rộng ≥5m, cách đường giao thông &gt;1.000m.</v>
      </c>
      <c r="AB32" s="104" t="str">
        <f t="shared" si="67"/>
        <v>- Có bề rộng từ ≥3m đến &lt;5m, cách đường giao thông từ &gt;500m đến ≤1.000m.</v>
      </c>
      <c r="AC32" s="104" t="str">
        <f t="shared" si="67"/>
        <v>- Có bề rộng &lt;3m, cách đường giao thông ≤200m.</v>
      </c>
    </row>
    <row r="33" spans="1:29" s="104" customFormat="1" ht="94.5" x14ac:dyDescent="0.25">
      <c r="A33" s="100">
        <f t="shared" si="4"/>
        <v>28</v>
      </c>
      <c r="B33" s="100" t="str">
        <f t="shared" si="51"/>
        <v>VT4*0,8</v>
      </c>
      <c r="C33" s="100" t="str">
        <f t="shared" si="52"/>
        <v>CM2NT1_D6</v>
      </c>
      <c r="D33" s="122" t="str">
        <f>V33&amp;W33&amp;X33&amp;Y33&amp;Z33</f>
        <v>Các tuyến đường giao thông không đấu nối trực tiếp và thông ra Đường tỉnh 764 đoạn từ Đường liên ấp 1 - ấp 5 đến Hết cây xăng Nông trường Sông Ray có hiện trạng là đường nhựa, bê tông xi măng:
- Có bề rộng từ ≥3m đến &lt;5m, cách đường giao thông &gt;1.000m.
- Có bề rộng &lt;3m, cách đường giao thông &gt;200m.</v>
      </c>
      <c r="E33" s="123"/>
      <c r="F33" s="124"/>
      <c r="G33" s="105">
        <v>650</v>
      </c>
      <c r="H33" s="102">
        <v>460</v>
      </c>
      <c r="I33" s="102">
        <v>390</v>
      </c>
      <c r="J33" s="115">
        <f>VLOOKUP(C33,'[1]1. MA DO'!$E$5:$AA$1933,23,0)</f>
        <v>1.1299999999999999</v>
      </c>
      <c r="K33" s="90">
        <f t="shared" si="1"/>
        <v>1.1299999999999999</v>
      </c>
      <c r="L33" s="90">
        <f t="shared" si="2"/>
        <v>1.1299999999999999</v>
      </c>
      <c r="M33" s="103">
        <f t="shared" si="53"/>
        <v>3500</v>
      </c>
      <c r="N33" s="103">
        <f t="shared" si="54"/>
        <v>1600</v>
      </c>
      <c r="O33" s="103">
        <f t="shared" si="55"/>
        <v>720</v>
      </c>
      <c r="P33" s="103">
        <f t="shared" si="56"/>
        <v>550</v>
      </c>
      <c r="Q33" s="104">
        <f t="shared" si="57"/>
        <v>4600</v>
      </c>
      <c r="R33" s="104">
        <f t="shared" si="58"/>
        <v>2100</v>
      </c>
      <c r="S33" s="104">
        <f t="shared" si="59"/>
        <v>940</v>
      </c>
      <c r="T33" s="104">
        <f t="shared" si="60"/>
        <v>720</v>
      </c>
      <c r="U33" s="104">
        <f t="shared" si="60"/>
        <v>1</v>
      </c>
      <c r="V33" s="104" t="str">
        <f t="shared" si="61"/>
        <v xml:space="preserve">Các tuyến đường giao thông không đấu nối trực tiếp và thông ra </v>
      </c>
      <c r="W33" s="104" t="str">
        <f t="shared" si="62"/>
        <v>Đường tỉnh 764</v>
      </c>
      <c r="X33" s="104" t="str">
        <f t="shared" si="62"/>
        <v xml:space="preserve"> đoạn từ Đường liên ấp 1 - ấp 5</v>
      </c>
      <c r="Y33" s="104" t="str">
        <f t="shared" si="63"/>
        <v xml:space="preserve"> đến Hết cây xăng Nông trường Sông Ray</v>
      </c>
      <c r="Z33" s="104" t="s">
        <v>155</v>
      </c>
      <c r="AA33" s="104">
        <f t="shared" ref="AA33:AC33" si="68">AA26</f>
        <v>0</v>
      </c>
      <c r="AB33" s="104">
        <f t="shared" si="68"/>
        <v>0</v>
      </c>
      <c r="AC33" s="104">
        <f t="shared" si="68"/>
        <v>0</v>
      </c>
    </row>
    <row r="34" spans="1:29" s="104" customFormat="1" ht="47.25" x14ac:dyDescent="0.25">
      <c r="A34" s="100">
        <f t="shared" si="4"/>
        <v>29</v>
      </c>
      <c r="B34" s="100" t="str">
        <f>'Đầu vào (2)'!G29</f>
        <v>CM2NT1_D7</v>
      </c>
      <c r="C34" s="100" t="str">
        <f>$B$34</f>
        <v>CM2NT1_D7</v>
      </c>
      <c r="D34" s="101" t="str">
        <f>'Đầu vào (2)'!H29</f>
        <v>Đường tỉnh 764</v>
      </c>
      <c r="E34" s="101" t="str">
        <f>'Đầu vào (2)'!I29</f>
        <v>Hết cây xăng Nông trường Sông Ray</v>
      </c>
      <c r="F34" s="101" t="str">
        <f>'Đầu vào (2)'!K29</f>
        <v>Đường tỉnh 764 đi Suối Lức</v>
      </c>
      <c r="G34" s="64">
        <v>3600</v>
      </c>
      <c r="H34" s="102">
        <v>2500</v>
      </c>
      <c r="I34" s="102">
        <v>2200</v>
      </c>
      <c r="J34" s="115">
        <f>VLOOKUP(C34,'[1]1. MA DO'!$E$5:$AA$1933,23,0)</f>
        <v>1.1299999999999999</v>
      </c>
      <c r="K34" s="90">
        <f t="shared" si="1"/>
        <v>1.1299999999999999</v>
      </c>
      <c r="L34" s="90">
        <f t="shared" si="2"/>
        <v>1.1299999999999999</v>
      </c>
      <c r="M34" s="103">
        <f>'Đầu vào (2)'!L29</f>
        <v>2800</v>
      </c>
      <c r="N34" s="103">
        <f>'Đầu vào (2)'!M29</f>
        <v>1300</v>
      </c>
      <c r="O34" s="103">
        <f>'Đầu vào (2)'!N29</f>
        <v>720</v>
      </c>
      <c r="P34" s="103">
        <f>'Đầu vào (2)'!O29</f>
        <v>550</v>
      </c>
      <c r="Q34" s="104">
        <f>VLOOKUP(B34,'[2]Giá đề xuất ODT'!$G$11:$AD$2233,21,0)</f>
        <v>3600</v>
      </c>
      <c r="R34" s="104">
        <f>VLOOKUP(B34,'[2]Giá đề xuất ODT'!$G$11:$AD$2233,22,0)</f>
        <v>1700</v>
      </c>
      <c r="S34" s="104">
        <f>VLOOKUP(B34,'[2]Giá đề xuất ODT'!$G$11:$AD$2233,23,0)</f>
        <v>940</v>
      </c>
      <c r="T34" s="104">
        <f>VLOOKUP(B34,'[2]Giá đề xuất ODT'!$G$11:$AD$2233,24,0)</f>
        <v>720</v>
      </c>
      <c r="U34" s="104">
        <v>2</v>
      </c>
      <c r="W34" s="104" t="str">
        <f>D34</f>
        <v>Đường tỉnh 764</v>
      </c>
      <c r="X34" s="104" t="str">
        <f>" đoạn từ "&amp;E34</f>
        <v xml:space="preserve"> đoạn từ Hết cây xăng Nông trường Sông Ray</v>
      </c>
      <c r="Y34" s="104" t="str">
        <f>" đến "&amp;F34</f>
        <v xml:space="preserve"> đến Đường tỉnh 764 đi Suối Lức</v>
      </c>
      <c r="AC34" s="104">
        <v>0</v>
      </c>
    </row>
    <row r="35" spans="1:29" s="104" customFormat="1" ht="78.75" x14ac:dyDescent="0.25">
      <c r="A35" s="100">
        <f t="shared" si="4"/>
        <v>30</v>
      </c>
      <c r="B35" s="100" t="str">
        <f t="shared" ref="B35:B40" si="69">B28</f>
        <v>VT2</v>
      </c>
      <c r="C35" s="100" t="str">
        <f t="shared" ref="C35:C40" si="70">$B$34</f>
        <v>CM2NT1_D7</v>
      </c>
      <c r="D35" s="125" t="str">
        <f>V35&amp;W35&amp;X35&amp;Y35&amp;Z35&amp;"
"&amp;AA35&amp;"
"
&amp;AB35</f>
        <v>Các tuyến đường giao thông đấu nối trực tiếp ra Đường tỉnh 764 đoạn từ Hết cây xăng Nông trường Sông Ray đến Đường tỉnh 764 đi Suối Lức có hiện trạng là đường nhựa, bê tông xi măng:
- Có bề rộng ≥5m, cách đường giao thông ≤1.000m.
- Có bề rộng từ ≥3m đến &lt;5m, cách đường giao thông ≤500m.</v>
      </c>
      <c r="E35" s="126"/>
      <c r="F35" s="127"/>
      <c r="G35" s="105">
        <v>1700</v>
      </c>
      <c r="H35" s="102">
        <v>1200</v>
      </c>
      <c r="I35" s="102">
        <v>1000</v>
      </c>
      <c r="J35" s="115">
        <f>VLOOKUP(C35,'[1]1. MA DO'!$E$5:$AA$1933,23,0)</f>
        <v>1.1299999999999999</v>
      </c>
      <c r="K35" s="90">
        <f t="shared" si="1"/>
        <v>1.1299999999999999</v>
      </c>
      <c r="L35" s="90">
        <f t="shared" si="2"/>
        <v>1.1299999999999999</v>
      </c>
      <c r="M35" s="103">
        <f t="shared" ref="M35:M40" si="71">M34</f>
        <v>2800</v>
      </c>
      <c r="N35" s="103">
        <f t="shared" ref="N35:N40" si="72">N34</f>
        <v>1300</v>
      </c>
      <c r="O35" s="103">
        <f t="shared" ref="O35:O40" si="73">O34</f>
        <v>720</v>
      </c>
      <c r="P35" s="103">
        <f t="shared" ref="P35:P40" si="74">P34</f>
        <v>550</v>
      </c>
      <c r="Q35" s="104">
        <f t="shared" ref="Q35:Q40" si="75">Q34</f>
        <v>3600</v>
      </c>
      <c r="R35" s="104">
        <f t="shared" ref="R35:R40" si="76">R34</f>
        <v>1700</v>
      </c>
      <c r="S35" s="104">
        <f t="shared" ref="S35:S40" si="77">S34</f>
        <v>940</v>
      </c>
      <c r="T35" s="104">
        <f t="shared" ref="T35:U40" si="78">T34</f>
        <v>720</v>
      </c>
      <c r="U35" s="104">
        <f t="shared" si="78"/>
        <v>2</v>
      </c>
      <c r="V35" s="104" t="str">
        <f t="shared" ref="V35:V40" si="79">V28</f>
        <v xml:space="preserve">Các tuyến đường giao thông đấu nối trực tiếp ra </v>
      </c>
      <c r="W35" s="104" t="str">
        <f t="shared" ref="W35:X40" si="80">W34</f>
        <v>Đường tỉnh 764</v>
      </c>
      <c r="X35" s="104" t="str">
        <f t="shared" si="80"/>
        <v xml:space="preserve"> đoạn từ Hết cây xăng Nông trường Sông Ray</v>
      </c>
      <c r="Y35" s="104" t="str">
        <f t="shared" ref="Y35:Y40" si="81">Y34</f>
        <v xml:space="preserve"> đến Đường tỉnh 764 đi Suối Lức</v>
      </c>
      <c r="Z35" s="104" t="s">
        <v>154</v>
      </c>
      <c r="AA35" s="104" t="str">
        <f>AA28</f>
        <v>- Có bề rộng ≥5m, cách đường giao thông ≤1.000m.</v>
      </c>
      <c r="AB35" s="104" t="str">
        <f>AB28</f>
        <v>- Có bề rộng từ ≥3m đến &lt;5m, cách đường giao thông ≤500m.</v>
      </c>
      <c r="AC35" s="104">
        <f>AC28</f>
        <v>0</v>
      </c>
    </row>
    <row r="36" spans="1:29" s="104" customFormat="1" ht="78.75" x14ac:dyDescent="0.25">
      <c r="A36" s="100">
        <f t="shared" si="4"/>
        <v>31</v>
      </c>
      <c r="B36" s="100" t="str">
        <f t="shared" si="69"/>
        <v>VT3</v>
      </c>
      <c r="C36" s="100" t="str">
        <f t="shared" si="70"/>
        <v>CM2NT1_D7</v>
      </c>
      <c r="D36" s="128" t="str">
        <f>V36&amp;W36&amp;X36&amp;Y36&amp;Z36&amp;"
"&amp;AA36&amp;"
"&amp;AB36&amp;"
"&amp;AC36</f>
        <v>Các tuyến đường giao thông đấu nối trực tiếp ra Đường tỉnh 764 đoạn từ Hết cây xăng Nông trường Sông Ray đến Đường tỉnh 764 đi Suối Lức có hiện trạng là đường nhựa, bê tông xi măng:
- Có bề rộng ≥5m, cách đường giao thông &gt;1.000m.
- Có bề rộng từ ≥3m đến &lt;5m, cách đường giao thông từ &gt;500m đến ≤1.000m.
- Có bề rộng &lt;3m, cách đường giao thông ≤200m.</v>
      </c>
      <c r="E36" s="129"/>
      <c r="F36" s="130"/>
      <c r="G36" s="105">
        <v>940</v>
      </c>
      <c r="H36" s="102">
        <v>660</v>
      </c>
      <c r="I36" s="102">
        <v>560</v>
      </c>
      <c r="J36" s="115">
        <f>VLOOKUP(C36,'[1]1. MA DO'!$E$5:$AA$1933,23,0)</f>
        <v>1.1299999999999999</v>
      </c>
      <c r="K36" s="90">
        <f t="shared" si="1"/>
        <v>1.1299999999999999</v>
      </c>
      <c r="L36" s="90">
        <f t="shared" si="2"/>
        <v>1.1299999999999999</v>
      </c>
      <c r="M36" s="103">
        <f t="shared" si="71"/>
        <v>2800</v>
      </c>
      <c r="N36" s="103">
        <f t="shared" si="72"/>
        <v>1300</v>
      </c>
      <c r="O36" s="103">
        <f t="shared" si="73"/>
        <v>720</v>
      </c>
      <c r="P36" s="103">
        <f t="shared" si="74"/>
        <v>550</v>
      </c>
      <c r="Q36" s="104">
        <f t="shared" si="75"/>
        <v>3600</v>
      </c>
      <c r="R36" s="104">
        <f t="shared" si="76"/>
        <v>1700</v>
      </c>
      <c r="S36" s="104">
        <f t="shared" si="77"/>
        <v>940</v>
      </c>
      <c r="T36" s="104">
        <f t="shared" si="78"/>
        <v>720</v>
      </c>
      <c r="U36" s="104">
        <f t="shared" si="78"/>
        <v>2</v>
      </c>
      <c r="V36" s="104" t="str">
        <f t="shared" si="79"/>
        <v xml:space="preserve">Các tuyến đường giao thông đấu nối trực tiếp ra </v>
      </c>
      <c r="W36" s="104" t="str">
        <f t="shared" si="80"/>
        <v>Đường tỉnh 764</v>
      </c>
      <c r="X36" s="104" t="str">
        <f t="shared" si="80"/>
        <v xml:space="preserve"> đoạn từ Hết cây xăng Nông trường Sông Ray</v>
      </c>
      <c r="Y36" s="104" t="str">
        <f t="shared" si="81"/>
        <v xml:space="preserve"> đến Đường tỉnh 764 đi Suối Lức</v>
      </c>
      <c r="Z36" s="104" t="s">
        <v>154</v>
      </c>
      <c r="AA36" s="104" t="str">
        <f t="shared" ref="AA36:AC36" si="82">AA29</f>
        <v>- Có bề rộng ≥5m, cách đường giao thông &gt;1.000m.</v>
      </c>
      <c r="AB36" s="104" t="str">
        <f t="shared" si="82"/>
        <v>- Có bề rộng từ ≥3m đến &lt;5m, cách đường giao thông từ &gt;500m đến ≤1.000m.</v>
      </c>
      <c r="AC36" s="104" t="str">
        <f t="shared" si="82"/>
        <v>- Có bề rộng &lt;3m, cách đường giao thông ≤200m.</v>
      </c>
    </row>
    <row r="37" spans="1:29" s="104" customFormat="1" ht="94.5" x14ac:dyDescent="0.25">
      <c r="A37" s="100">
        <f t="shared" si="4"/>
        <v>32</v>
      </c>
      <c r="B37" s="100" t="str">
        <f t="shared" si="69"/>
        <v>VT4</v>
      </c>
      <c r="C37" s="100" t="str">
        <f t="shared" si="70"/>
        <v>CM2NT1_D7</v>
      </c>
      <c r="D37" s="128" t="str">
        <f>V37&amp;W37&amp;X37&amp;Y37&amp;Z37</f>
        <v>Các tuyến đường giao thông đấu nối trực tiếp ra Đường tỉnh 764 đoạn từ Hết cây xăng Nông trường Sông Ray đến Đường tỉnh 764 đi Suối Lức có hiện trạng là đường nhựa, bê tông xi măng:
- Có bề rộng từ ≥3m đến &lt;5m, cách đường giao thông &gt;1.000m.
- Có bề rộng &lt;3m, cách đường giao thông &gt;200m.</v>
      </c>
      <c r="E37" s="129"/>
      <c r="F37" s="130"/>
      <c r="G37" s="105">
        <v>720</v>
      </c>
      <c r="H37" s="102">
        <v>500</v>
      </c>
      <c r="I37" s="102">
        <v>430</v>
      </c>
      <c r="J37" s="115">
        <f>VLOOKUP(C37,'[1]1. MA DO'!$E$5:$AA$1933,23,0)</f>
        <v>1.1299999999999999</v>
      </c>
      <c r="K37" s="90">
        <f t="shared" si="1"/>
        <v>1.1299999999999999</v>
      </c>
      <c r="L37" s="90">
        <f t="shared" si="2"/>
        <v>1.1299999999999999</v>
      </c>
      <c r="M37" s="103">
        <f t="shared" si="71"/>
        <v>2800</v>
      </c>
      <c r="N37" s="103">
        <f t="shared" si="72"/>
        <v>1300</v>
      </c>
      <c r="O37" s="103">
        <f t="shared" si="73"/>
        <v>720</v>
      </c>
      <c r="P37" s="103">
        <f t="shared" si="74"/>
        <v>550</v>
      </c>
      <c r="Q37" s="104">
        <f t="shared" si="75"/>
        <v>3600</v>
      </c>
      <c r="R37" s="104">
        <f t="shared" si="76"/>
        <v>1700</v>
      </c>
      <c r="S37" s="104">
        <f t="shared" si="77"/>
        <v>940</v>
      </c>
      <c r="T37" s="104">
        <f t="shared" si="78"/>
        <v>720</v>
      </c>
      <c r="U37" s="104">
        <f t="shared" si="78"/>
        <v>2</v>
      </c>
      <c r="V37" s="104" t="str">
        <f t="shared" si="79"/>
        <v xml:space="preserve">Các tuyến đường giao thông đấu nối trực tiếp ra </v>
      </c>
      <c r="W37" s="104" t="str">
        <f t="shared" si="80"/>
        <v>Đường tỉnh 764</v>
      </c>
      <c r="X37" s="104" t="str">
        <f t="shared" si="80"/>
        <v xml:space="preserve"> đoạn từ Hết cây xăng Nông trường Sông Ray</v>
      </c>
      <c r="Y37" s="104" t="str">
        <f t="shared" si="81"/>
        <v xml:space="preserve"> đến Đường tỉnh 764 đi Suối Lức</v>
      </c>
      <c r="Z37" s="104" t="s">
        <v>155</v>
      </c>
      <c r="AA37" s="104">
        <f t="shared" ref="AA37:AC37" si="83">AA30</f>
        <v>0</v>
      </c>
      <c r="AB37" s="104">
        <f t="shared" si="83"/>
        <v>0</v>
      </c>
      <c r="AC37" s="104">
        <f t="shared" si="83"/>
        <v>0</v>
      </c>
    </row>
    <row r="38" spans="1:29" s="104" customFormat="1" ht="94.5" x14ac:dyDescent="0.25">
      <c r="A38" s="100">
        <f t="shared" si="4"/>
        <v>33</v>
      </c>
      <c r="B38" s="100" t="str">
        <f t="shared" si="69"/>
        <v>VT2*0,8</v>
      </c>
      <c r="C38" s="100" t="str">
        <f t="shared" si="70"/>
        <v>CM2NT1_D7</v>
      </c>
      <c r="D38" s="128" t="str">
        <f>V38&amp;W38&amp;X38&amp;Y38&amp;Z38&amp;"
"&amp;AA38&amp;"
"
&amp;AB38</f>
        <v>Các tuyến đường giao thông không đấu nối trực tiếp và thông ra Đường tỉnh 764 đoạn từ Hết cây xăng Nông trường Sông Ray đến Đường tỉnh 764 đi Suối Lức có hiện trạng là đường nhựa, bê tông xi măng:
- Có bề rộng ≥5m, cách đường giao thông ≤1.000m.
- Có bề rộng từ ≥3m đến &lt;5m, cách đường giao thông ≤500m.</v>
      </c>
      <c r="E38" s="129"/>
      <c r="F38" s="130"/>
      <c r="G38" s="105">
        <v>1500</v>
      </c>
      <c r="H38" s="102">
        <v>1100</v>
      </c>
      <c r="I38" s="102">
        <v>900</v>
      </c>
      <c r="J38" s="115">
        <f>VLOOKUP(C38,'[1]1. MA DO'!$E$5:$AA$1933,23,0)</f>
        <v>1.1299999999999999</v>
      </c>
      <c r="K38" s="90">
        <f t="shared" si="1"/>
        <v>1.1299999999999999</v>
      </c>
      <c r="L38" s="90">
        <f t="shared" si="2"/>
        <v>1.1299999999999999</v>
      </c>
      <c r="M38" s="103">
        <f t="shared" si="71"/>
        <v>2800</v>
      </c>
      <c r="N38" s="103">
        <f t="shared" si="72"/>
        <v>1300</v>
      </c>
      <c r="O38" s="103">
        <f t="shared" si="73"/>
        <v>720</v>
      </c>
      <c r="P38" s="103">
        <f t="shared" si="74"/>
        <v>550</v>
      </c>
      <c r="Q38" s="104">
        <f t="shared" si="75"/>
        <v>3600</v>
      </c>
      <c r="R38" s="104">
        <f t="shared" si="76"/>
        <v>1700</v>
      </c>
      <c r="S38" s="104">
        <f t="shared" si="77"/>
        <v>940</v>
      </c>
      <c r="T38" s="104">
        <f t="shared" si="78"/>
        <v>720</v>
      </c>
      <c r="U38" s="104">
        <f t="shared" si="78"/>
        <v>2</v>
      </c>
      <c r="V38" s="104" t="str">
        <f t="shared" si="79"/>
        <v xml:space="preserve">Các tuyến đường giao thông không đấu nối trực tiếp và thông ra </v>
      </c>
      <c r="W38" s="104" t="str">
        <f t="shared" si="80"/>
        <v>Đường tỉnh 764</v>
      </c>
      <c r="X38" s="104" t="str">
        <f t="shared" si="80"/>
        <v xml:space="preserve"> đoạn từ Hết cây xăng Nông trường Sông Ray</v>
      </c>
      <c r="Y38" s="104" t="str">
        <f t="shared" si="81"/>
        <v xml:space="preserve"> đến Đường tỉnh 764 đi Suối Lức</v>
      </c>
      <c r="Z38" s="104" t="s">
        <v>154</v>
      </c>
      <c r="AA38" s="104" t="str">
        <f t="shared" ref="AA38:AC38" si="84">AA31</f>
        <v>- Có bề rộng ≥5m, cách đường giao thông ≤1.000m.</v>
      </c>
      <c r="AB38" s="104" t="str">
        <f t="shared" si="84"/>
        <v>- Có bề rộng từ ≥3m đến &lt;5m, cách đường giao thông ≤500m.</v>
      </c>
      <c r="AC38" s="104">
        <f t="shared" si="84"/>
        <v>0</v>
      </c>
    </row>
    <row r="39" spans="1:29" s="104" customFormat="1" ht="94.5" x14ac:dyDescent="0.25">
      <c r="A39" s="100">
        <f t="shared" si="4"/>
        <v>34</v>
      </c>
      <c r="B39" s="100" t="str">
        <f t="shared" si="69"/>
        <v>VT3*0,8</v>
      </c>
      <c r="C39" s="100" t="str">
        <f t="shared" si="70"/>
        <v>CM2NT1_D7</v>
      </c>
      <c r="D39" s="128" t="str">
        <f>V39&amp;W39&amp;X39&amp;Y39&amp;Z39&amp;"
"&amp;AA39&amp;"
"
&amp;AB39&amp;"
"&amp;AC39</f>
        <v>Các tuyến đường giao thông không đấu nối trực tiếp và thông ra Đường tỉnh 764 đoạn từ Hết cây xăng Nông trường Sông Ray đến Đường tỉnh 764 đi Suối Lức có hiện trạng là đường nhựa, bê tông xi măng:
- Có bề rộng ≥5m, cách đường giao thông &gt;1.000m.
- Có bề rộng từ ≥3m đến &lt;5m, cách đường giao thông từ &gt;500m đến ≤1.000m.
- Có bề rộng &lt;3m, cách đường giao thông ≤200m.</v>
      </c>
      <c r="E39" s="129"/>
      <c r="F39" s="130"/>
      <c r="G39" s="105">
        <v>850</v>
      </c>
      <c r="H39" s="102">
        <v>600</v>
      </c>
      <c r="I39" s="102">
        <v>510</v>
      </c>
      <c r="J39" s="115">
        <f>VLOOKUP(C39,'[1]1. MA DO'!$E$5:$AA$1933,23,0)</f>
        <v>1.1299999999999999</v>
      </c>
      <c r="K39" s="90">
        <f t="shared" si="1"/>
        <v>1.1299999999999999</v>
      </c>
      <c r="L39" s="90">
        <f t="shared" si="2"/>
        <v>1.1299999999999999</v>
      </c>
      <c r="M39" s="103">
        <f t="shared" si="71"/>
        <v>2800</v>
      </c>
      <c r="N39" s="103">
        <f t="shared" si="72"/>
        <v>1300</v>
      </c>
      <c r="O39" s="103">
        <f t="shared" si="73"/>
        <v>720</v>
      </c>
      <c r="P39" s="103">
        <f t="shared" si="74"/>
        <v>550</v>
      </c>
      <c r="Q39" s="104">
        <f t="shared" si="75"/>
        <v>3600</v>
      </c>
      <c r="R39" s="104">
        <f t="shared" si="76"/>
        <v>1700</v>
      </c>
      <c r="S39" s="104">
        <f t="shared" si="77"/>
        <v>940</v>
      </c>
      <c r="T39" s="104">
        <f t="shared" si="78"/>
        <v>720</v>
      </c>
      <c r="U39" s="104">
        <f t="shared" si="78"/>
        <v>2</v>
      </c>
      <c r="V39" s="104" t="str">
        <f t="shared" si="79"/>
        <v xml:space="preserve">Các tuyến đường giao thông không đấu nối trực tiếp và thông ra </v>
      </c>
      <c r="W39" s="104" t="str">
        <f t="shared" si="80"/>
        <v>Đường tỉnh 764</v>
      </c>
      <c r="X39" s="104" t="str">
        <f t="shared" si="80"/>
        <v xml:space="preserve"> đoạn từ Hết cây xăng Nông trường Sông Ray</v>
      </c>
      <c r="Y39" s="104" t="str">
        <f t="shared" si="81"/>
        <v xml:space="preserve"> đến Đường tỉnh 764 đi Suối Lức</v>
      </c>
      <c r="Z39" s="104" t="s">
        <v>154</v>
      </c>
      <c r="AA39" s="104" t="str">
        <f t="shared" ref="AA39:AC39" si="85">AA32</f>
        <v>- Có bề rộng ≥5m, cách đường giao thông &gt;1.000m.</v>
      </c>
      <c r="AB39" s="104" t="str">
        <f t="shared" si="85"/>
        <v>- Có bề rộng từ ≥3m đến &lt;5m, cách đường giao thông từ &gt;500m đến ≤1.000m.</v>
      </c>
      <c r="AC39" s="104" t="str">
        <f t="shared" si="85"/>
        <v>- Có bề rộng &lt;3m, cách đường giao thông ≤200m.</v>
      </c>
    </row>
    <row r="40" spans="1:29" s="104" customFormat="1" ht="94.5" x14ac:dyDescent="0.25">
      <c r="A40" s="100">
        <f t="shared" si="4"/>
        <v>35</v>
      </c>
      <c r="B40" s="100" t="str">
        <f t="shared" si="69"/>
        <v>VT4*0,8</v>
      </c>
      <c r="C40" s="100" t="str">
        <f t="shared" si="70"/>
        <v>CM2NT1_D7</v>
      </c>
      <c r="D40" s="122" t="str">
        <f>V40&amp;W40&amp;X40&amp;Y40&amp;Z40</f>
        <v>Các tuyến đường giao thông không đấu nối trực tiếp và thông ra Đường tỉnh 764 đoạn từ Hết cây xăng Nông trường Sông Ray đến Đường tỉnh 764 đi Suối Lức có hiện trạng là đường nhựa, bê tông xi măng:
- Có bề rộng từ ≥3m đến &lt;5m, cách đường giao thông &gt;1.000m.
- Có bề rộng &lt;3m, cách đường giao thông &gt;200m.</v>
      </c>
      <c r="E40" s="123"/>
      <c r="F40" s="124"/>
      <c r="G40" s="105">
        <v>650</v>
      </c>
      <c r="H40" s="102">
        <v>460</v>
      </c>
      <c r="I40" s="102">
        <v>390</v>
      </c>
      <c r="J40" s="115">
        <f>VLOOKUP(C40,'[1]1. MA DO'!$E$5:$AA$1933,23,0)</f>
        <v>1.1299999999999999</v>
      </c>
      <c r="K40" s="90">
        <f t="shared" si="1"/>
        <v>1.1299999999999999</v>
      </c>
      <c r="L40" s="90">
        <f t="shared" si="2"/>
        <v>1.1299999999999999</v>
      </c>
      <c r="M40" s="103">
        <f t="shared" si="71"/>
        <v>2800</v>
      </c>
      <c r="N40" s="103">
        <f t="shared" si="72"/>
        <v>1300</v>
      </c>
      <c r="O40" s="103">
        <f t="shared" si="73"/>
        <v>720</v>
      </c>
      <c r="P40" s="103">
        <f t="shared" si="74"/>
        <v>550</v>
      </c>
      <c r="Q40" s="104">
        <f t="shared" si="75"/>
        <v>3600</v>
      </c>
      <c r="R40" s="104">
        <f t="shared" si="76"/>
        <v>1700</v>
      </c>
      <c r="S40" s="104">
        <f t="shared" si="77"/>
        <v>940</v>
      </c>
      <c r="T40" s="104">
        <f t="shared" si="78"/>
        <v>720</v>
      </c>
      <c r="U40" s="104">
        <f t="shared" si="78"/>
        <v>2</v>
      </c>
      <c r="V40" s="104" t="str">
        <f t="shared" si="79"/>
        <v xml:space="preserve">Các tuyến đường giao thông không đấu nối trực tiếp và thông ra </v>
      </c>
      <c r="W40" s="104" t="str">
        <f t="shared" si="80"/>
        <v>Đường tỉnh 764</v>
      </c>
      <c r="X40" s="104" t="str">
        <f t="shared" si="80"/>
        <v xml:space="preserve"> đoạn từ Hết cây xăng Nông trường Sông Ray</v>
      </c>
      <c r="Y40" s="104" t="str">
        <f t="shared" si="81"/>
        <v xml:space="preserve"> đến Đường tỉnh 764 đi Suối Lức</v>
      </c>
      <c r="Z40" s="104" t="s">
        <v>155</v>
      </c>
      <c r="AA40" s="104">
        <f t="shared" ref="AA40:AC40" si="86">AA33</f>
        <v>0</v>
      </c>
      <c r="AB40" s="104">
        <f t="shared" si="86"/>
        <v>0</v>
      </c>
      <c r="AC40" s="104">
        <f t="shared" si="86"/>
        <v>0</v>
      </c>
    </row>
    <row r="41" spans="1:29" s="104" customFormat="1" ht="47.25" x14ac:dyDescent="0.25">
      <c r="A41" s="100">
        <f t="shared" si="4"/>
        <v>36</v>
      </c>
      <c r="B41" s="100" t="str">
        <f>'Đầu vào (2)'!G36</f>
        <v>CM2NT1_D8</v>
      </c>
      <c r="C41" s="100" t="str">
        <f>$B$41</f>
        <v>CM2NT1_D8</v>
      </c>
      <c r="D41" s="101" t="str">
        <f>'Đầu vào (2)'!H36</f>
        <v>Đường tỉnh 764</v>
      </c>
      <c r="E41" s="101" t="str">
        <f>'Đầu vào (2)'!I36</f>
        <v>Đường tỉnh 764 đi Suối Lức</v>
      </c>
      <c r="F41" s="101" t="str">
        <f>'Đầu vào (2)'!K36</f>
        <v>Giáp ranh thành phố Hồ Chí Minh</v>
      </c>
      <c r="G41" s="64">
        <v>2600</v>
      </c>
      <c r="H41" s="102">
        <v>1800</v>
      </c>
      <c r="I41" s="102">
        <v>1600</v>
      </c>
      <c r="J41" s="115">
        <f>VLOOKUP(C41,'[1]1. MA DO'!$E$5:$AA$1933,23,0)</f>
        <v>1.1299999999999999</v>
      </c>
      <c r="K41" s="90">
        <f t="shared" si="1"/>
        <v>1.1299999999999999</v>
      </c>
      <c r="L41" s="90">
        <f t="shared" si="2"/>
        <v>1.1299999999999999</v>
      </c>
      <c r="M41" s="103">
        <f>'Đầu vào (2)'!L36</f>
        <v>2000</v>
      </c>
      <c r="N41" s="103">
        <f>'Đầu vào (2)'!M36</f>
        <v>1000</v>
      </c>
      <c r="O41" s="103">
        <f>'Đầu vào (2)'!N36</f>
        <v>720</v>
      </c>
      <c r="P41" s="103">
        <f>'Đầu vào (2)'!O36</f>
        <v>550</v>
      </c>
      <c r="Q41" s="104">
        <f>VLOOKUP(B41,'[2]Giá đề xuất ODT'!$G$11:$AD$2233,21,0)</f>
        <v>2600</v>
      </c>
      <c r="R41" s="104">
        <f>VLOOKUP(B41,'[2]Giá đề xuất ODT'!$G$11:$AD$2233,22,0)</f>
        <v>1300</v>
      </c>
      <c r="S41" s="104">
        <f>VLOOKUP(B41,'[2]Giá đề xuất ODT'!$G$11:$AD$2233,23,0)</f>
        <v>940</v>
      </c>
      <c r="T41" s="104">
        <f>VLOOKUP(B41,'[2]Giá đề xuất ODT'!$G$11:$AD$2233,24,0)</f>
        <v>720</v>
      </c>
      <c r="U41" s="104">
        <v>2</v>
      </c>
      <c r="W41" s="104" t="str">
        <f>D41</f>
        <v>Đường tỉnh 764</v>
      </c>
      <c r="X41" s="104" t="str">
        <f>" đoạn từ "&amp;E41</f>
        <v xml:space="preserve"> đoạn từ Đường tỉnh 764 đi Suối Lức</v>
      </c>
      <c r="Y41" s="104" t="str">
        <f>" đến "&amp;F41</f>
        <v xml:space="preserve"> đến Giáp ranh thành phố Hồ Chí Minh</v>
      </c>
      <c r="AC41" s="104">
        <v>0</v>
      </c>
    </row>
    <row r="42" spans="1:29" s="104" customFormat="1" ht="78.75" x14ac:dyDescent="0.25">
      <c r="A42" s="100">
        <f t="shared" si="4"/>
        <v>37</v>
      </c>
      <c r="B42" s="100" t="str">
        <f t="shared" ref="B42:B47" si="87">B35</f>
        <v>VT2</v>
      </c>
      <c r="C42" s="100" t="str">
        <f t="shared" ref="C42:C47" si="88">$B$41</f>
        <v>CM2NT1_D8</v>
      </c>
      <c r="D42" s="119" t="str">
        <f>V42&amp;W42&amp;X42&amp;Y42&amp;Z42&amp;"
"&amp;AA42&amp;"
"
&amp;AB42</f>
        <v>Các tuyến đường giao thông đấu nối trực tiếp ra Đường tỉnh 764 đoạn từ Đường tỉnh 764 đi Suối Lức đến Giáp ranh thành phố Hồ Chí Minh có hiện trạng là đường nhựa, bê tông xi măng:
- Có bề rộng ≥5m, cách đường giao thông ≤1.000m.
- Có bề rộng từ ≥3m đến &lt;5m, cách đường giao thông ≤500m.</v>
      </c>
      <c r="E42" s="120"/>
      <c r="F42" s="121"/>
      <c r="G42" s="105">
        <v>1300</v>
      </c>
      <c r="H42" s="102">
        <v>910</v>
      </c>
      <c r="I42" s="102">
        <v>780</v>
      </c>
      <c r="J42" s="115">
        <f>VLOOKUP(C42,'[1]1. MA DO'!$E$5:$AA$1933,23,0)</f>
        <v>1.1299999999999999</v>
      </c>
      <c r="K42" s="90">
        <f t="shared" si="1"/>
        <v>1.1299999999999999</v>
      </c>
      <c r="L42" s="90">
        <f t="shared" si="2"/>
        <v>1.1299999999999999</v>
      </c>
      <c r="M42" s="103">
        <f t="shared" ref="M42:M47" si="89">M41</f>
        <v>2000</v>
      </c>
      <c r="N42" s="103">
        <f t="shared" ref="N42:N47" si="90">N41</f>
        <v>1000</v>
      </c>
      <c r="O42" s="103">
        <f t="shared" ref="O42:O47" si="91">O41</f>
        <v>720</v>
      </c>
      <c r="P42" s="103">
        <f t="shared" ref="P42:P47" si="92">P41</f>
        <v>550</v>
      </c>
      <c r="Q42" s="104">
        <f t="shared" ref="Q42:Q47" si="93">Q41</f>
        <v>2600</v>
      </c>
      <c r="R42" s="104">
        <f t="shared" ref="R42:R47" si="94">R41</f>
        <v>1300</v>
      </c>
      <c r="S42" s="104">
        <f t="shared" ref="S42:S47" si="95">S41</f>
        <v>940</v>
      </c>
      <c r="T42" s="104">
        <f t="shared" ref="T42:U47" si="96">T41</f>
        <v>720</v>
      </c>
      <c r="U42" s="104">
        <f t="shared" si="96"/>
        <v>2</v>
      </c>
      <c r="V42" s="104" t="str">
        <f t="shared" ref="V42:V47" si="97">V35</f>
        <v xml:space="preserve">Các tuyến đường giao thông đấu nối trực tiếp ra </v>
      </c>
      <c r="W42" s="104" t="str">
        <f t="shared" ref="W42:X47" si="98">W41</f>
        <v>Đường tỉnh 764</v>
      </c>
      <c r="X42" s="104" t="str">
        <f t="shared" si="98"/>
        <v xml:space="preserve"> đoạn từ Đường tỉnh 764 đi Suối Lức</v>
      </c>
      <c r="Y42" s="104" t="str">
        <f t="shared" ref="Y42:Y47" si="99">Y41</f>
        <v xml:space="preserve"> đến Giáp ranh thành phố Hồ Chí Minh</v>
      </c>
      <c r="Z42" s="104" t="s">
        <v>154</v>
      </c>
      <c r="AA42" s="104" t="str">
        <f>AA35</f>
        <v>- Có bề rộng ≥5m, cách đường giao thông ≤1.000m.</v>
      </c>
      <c r="AB42" s="104" t="str">
        <f>AB35</f>
        <v>- Có bề rộng từ ≥3m đến &lt;5m, cách đường giao thông ≤500m.</v>
      </c>
      <c r="AC42" s="104">
        <f>AC35</f>
        <v>0</v>
      </c>
    </row>
    <row r="43" spans="1:29" s="104" customFormat="1" ht="78.75" x14ac:dyDescent="0.25">
      <c r="A43" s="100">
        <f t="shared" si="4"/>
        <v>38</v>
      </c>
      <c r="B43" s="100" t="str">
        <f t="shared" si="87"/>
        <v>VT3</v>
      </c>
      <c r="C43" s="100" t="str">
        <f t="shared" si="88"/>
        <v>CM2NT1_D8</v>
      </c>
      <c r="D43" s="119" t="str">
        <f>V43&amp;W43&amp;X43&amp;Y43&amp;Z43&amp;"
"&amp;AA43&amp;"
"&amp;AB43&amp;"
"&amp;AC43</f>
        <v>Các tuyến đường giao thông đấu nối trực tiếp ra Đường tỉnh 764 đoạn từ Đường tỉnh 764 đi Suối Lức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E43" s="120"/>
      <c r="F43" s="121"/>
      <c r="G43" s="105">
        <v>940</v>
      </c>
      <c r="H43" s="102">
        <v>660</v>
      </c>
      <c r="I43" s="102">
        <v>560</v>
      </c>
      <c r="J43" s="115">
        <f>VLOOKUP(C43,'[1]1. MA DO'!$E$5:$AA$1933,23,0)</f>
        <v>1.1299999999999999</v>
      </c>
      <c r="K43" s="90">
        <f t="shared" si="1"/>
        <v>1.1299999999999999</v>
      </c>
      <c r="L43" s="90">
        <f t="shared" si="2"/>
        <v>1.1299999999999999</v>
      </c>
      <c r="M43" s="103">
        <f t="shared" si="89"/>
        <v>2000</v>
      </c>
      <c r="N43" s="103">
        <f t="shared" si="90"/>
        <v>1000</v>
      </c>
      <c r="O43" s="103">
        <f t="shared" si="91"/>
        <v>720</v>
      </c>
      <c r="P43" s="103">
        <f t="shared" si="92"/>
        <v>550</v>
      </c>
      <c r="Q43" s="104">
        <f t="shared" si="93"/>
        <v>2600</v>
      </c>
      <c r="R43" s="104">
        <f t="shared" si="94"/>
        <v>1300</v>
      </c>
      <c r="S43" s="104">
        <f t="shared" si="95"/>
        <v>940</v>
      </c>
      <c r="T43" s="104">
        <f t="shared" si="96"/>
        <v>720</v>
      </c>
      <c r="U43" s="104">
        <f t="shared" si="96"/>
        <v>2</v>
      </c>
      <c r="V43" s="104" t="str">
        <f t="shared" si="97"/>
        <v xml:space="preserve">Các tuyến đường giao thông đấu nối trực tiếp ra </v>
      </c>
      <c r="W43" s="104" t="str">
        <f t="shared" si="98"/>
        <v>Đường tỉnh 764</v>
      </c>
      <c r="X43" s="104" t="str">
        <f t="shared" si="98"/>
        <v xml:space="preserve"> đoạn từ Đường tỉnh 764 đi Suối Lức</v>
      </c>
      <c r="Y43" s="104" t="str">
        <f t="shared" si="99"/>
        <v xml:space="preserve"> đến Giáp ranh thành phố Hồ Chí Minh</v>
      </c>
      <c r="Z43" s="104" t="s">
        <v>154</v>
      </c>
      <c r="AA43" s="104" t="str">
        <f t="shared" ref="AA43:AC43" si="100">AA36</f>
        <v>- Có bề rộng ≥5m, cách đường giao thông &gt;1.000m.</v>
      </c>
      <c r="AB43" s="104" t="str">
        <f t="shared" si="100"/>
        <v>- Có bề rộng từ ≥3m đến &lt;5m, cách đường giao thông từ &gt;500m đến ≤1.000m.</v>
      </c>
      <c r="AC43" s="104" t="str">
        <f t="shared" si="100"/>
        <v>- Có bề rộng &lt;3m, cách đường giao thông ≤200m.</v>
      </c>
    </row>
    <row r="44" spans="1:29" s="104" customFormat="1" ht="94.5" x14ac:dyDescent="0.25">
      <c r="A44" s="100">
        <f t="shared" si="4"/>
        <v>39</v>
      </c>
      <c r="B44" s="100" t="str">
        <f t="shared" si="87"/>
        <v>VT4</v>
      </c>
      <c r="C44" s="100" t="str">
        <f t="shared" si="88"/>
        <v>CM2NT1_D8</v>
      </c>
      <c r="D44" s="119" t="str">
        <f>V44&amp;W44&amp;X44&amp;Y44&amp;Z44</f>
        <v>Các tuyến đường giao thông đấu nối trực tiếp ra Đường tỉnh 764 đoạn từ Đường tỉnh 764 đi Suối Lức đến Giáp ranh thành phố Hồ Chí Minh có hiện trạng là đường nhựa, bê tông xi măng:
- Có bề rộng từ ≥3m đến &lt;5m, cách đường giao thông &gt;1.000m.
- Có bề rộng &lt;3m, cách đường giao thông &gt;200m.</v>
      </c>
      <c r="E44" s="120"/>
      <c r="F44" s="121"/>
      <c r="G44" s="105">
        <v>720</v>
      </c>
      <c r="H44" s="102">
        <v>500</v>
      </c>
      <c r="I44" s="102">
        <v>430</v>
      </c>
      <c r="J44" s="115">
        <f>VLOOKUP(C44,'[1]1. MA DO'!$E$5:$AA$1933,23,0)</f>
        <v>1.1299999999999999</v>
      </c>
      <c r="K44" s="90">
        <f t="shared" si="1"/>
        <v>1.1299999999999999</v>
      </c>
      <c r="L44" s="90">
        <f t="shared" si="2"/>
        <v>1.1299999999999999</v>
      </c>
      <c r="M44" s="103">
        <f t="shared" si="89"/>
        <v>2000</v>
      </c>
      <c r="N44" s="103">
        <f t="shared" si="90"/>
        <v>1000</v>
      </c>
      <c r="O44" s="103">
        <f t="shared" si="91"/>
        <v>720</v>
      </c>
      <c r="P44" s="103">
        <f t="shared" si="92"/>
        <v>550</v>
      </c>
      <c r="Q44" s="104">
        <f t="shared" si="93"/>
        <v>2600</v>
      </c>
      <c r="R44" s="104">
        <f t="shared" si="94"/>
        <v>1300</v>
      </c>
      <c r="S44" s="104">
        <f t="shared" si="95"/>
        <v>940</v>
      </c>
      <c r="T44" s="104">
        <f t="shared" si="96"/>
        <v>720</v>
      </c>
      <c r="U44" s="104">
        <f t="shared" si="96"/>
        <v>2</v>
      </c>
      <c r="V44" s="104" t="str">
        <f t="shared" si="97"/>
        <v xml:space="preserve">Các tuyến đường giao thông đấu nối trực tiếp ra </v>
      </c>
      <c r="W44" s="104" t="str">
        <f t="shared" si="98"/>
        <v>Đường tỉnh 764</v>
      </c>
      <c r="X44" s="104" t="str">
        <f t="shared" si="98"/>
        <v xml:space="preserve"> đoạn từ Đường tỉnh 764 đi Suối Lức</v>
      </c>
      <c r="Y44" s="104" t="str">
        <f t="shared" si="99"/>
        <v xml:space="preserve"> đến Giáp ranh thành phố Hồ Chí Minh</v>
      </c>
      <c r="Z44" s="104" t="s">
        <v>155</v>
      </c>
      <c r="AA44" s="104">
        <f t="shared" ref="AA44:AC44" si="101">AA37</f>
        <v>0</v>
      </c>
      <c r="AB44" s="104">
        <f t="shared" si="101"/>
        <v>0</v>
      </c>
      <c r="AC44" s="104">
        <f t="shared" si="101"/>
        <v>0</v>
      </c>
    </row>
    <row r="45" spans="1:29" s="104" customFormat="1" ht="94.5" x14ac:dyDescent="0.25">
      <c r="A45" s="100">
        <f t="shared" si="4"/>
        <v>40</v>
      </c>
      <c r="B45" s="100" t="str">
        <f t="shared" si="87"/>
        <v>VT2*0,8</v>
      </c>
      <c r="C45" s="100" t="str">
        <f t="shared" si="88"/>
        <v>CM2NT1_D8</v>
      </c>
      <c r="D45" s="119" t="str">
        <f>V45&amp;W45&amp;X45&amp;Y45&amp;Z45&amp;"
"&amp;AA45&amp;"
"
&amp;AB45</f>
        <v>Các tuyến đường giao thông không đấu nối trực tiếp và thông ra Đường tỉnh 764 đoạn từ Đường tỉnh 764 đi Suối Lức đến Giáp ranh thành phố Hồ Chí Minh có hiện trạng là đường nhựa, bê tông xi măng:
- Có bề rộng ≥5m, cách đường giao thông ≤1.000m.
- Có bề rộng từ ≥3m đến &lt;5m, cách đường giao thông ≤500m.</v>
      </c>
      <c r="E45" s="120"/>
      <c r="F45" s="121"/>
      <c r="G45" s="105">
        <v>1200</v>
      </c>
      <c r="H45" s="102">
        <v>840</v>
      </c>
      <c r="I45" s="102">
        <v>720</v>
      </c>
      <c r="J45" s="115">
        <f>VLOOKUP(C45,'[1]1. MA DO'!$E$5:$AA$1933,23,0)</f>
        <v>1.1299999999999999</v>
      </c>
      <c r="K45" s="90">
        <f t="shared" si="1"/>
        <v>1.1299999999999999</v>
      </c>
      <c r="L45" s="90">
        <f t="shared" si="2"/>
        <v>1.1299999999999999</v>
      </c>
      <c r="M45" s="103">
        <f t="shared" si="89"/>
        <v>2000</v>
      </c>
      <c r="N45" s="103">
        <f t="shared" si="90"/>
        <v>1000</v>
      </c>
      <c r="O45" s="103">
        <f t="shared" si="91"/>
        <v>720</v>
      </c>
      <c r="P45" s="103">
        <f t="shared" si="92"/>
        <v>550</v>
      </c>
      <c r="Q45" s="104">
        <f t="shared" si="93"/>
        <v>2600</v>
      </c>
      <c r="R45" s="104">
        <f t="shared" si="94"/>
        <v>1300</v>
      </c>
      <c r="S45" s="104">
        <f t="shared" si="95"/>
        <v>940</v>
      </c>
      <c r="T45" s="104">
        <f t="shared" si="96"/>
        <v>720</v>
      </c>
      <c r="U45" s="104">
        <f t="shared" si="96"/>
        <v>2</v>
      </c>
      <c r="V45" s="104" t="str">
        <f t="shared" si="97"/>
        <v xml:space="preserve">Các tuyến đường giao thông không đấu nối trực tiếp và thông ra </v>
      </c>
      <c r="W45" s="104" t="str">
        <f t="shared" si="98"/>
        <v>Đường tỉnh 764</v>
      </c>
      <c r="X45" s="104" t="str">
        <f t="shared" si="98"/>
        <v xml:space="preserve"> đoạn từ Đường tỉnh 764 đi Suối Lức</v>
      </c>
      <c r="Y45" s="104" t="str">
        <f t="shared" si="99"/>
        <v xml:space="preserve"> đến Giáp ranh thành phố Hồ Chí Minh</v>
      </c>
      <c r="Z45" s="104" t="s">
        <v>154</v>
      </c>
      <c r="AA45" s="104" t="str">
        <f t="shared" ref="AA45:AC45" si="102">AA38</f>
        <v>- Có bề rộng ≥5m, cách đường giao thông ≤1.000m.</v>
      </c>
      <c r="AB45" s="104" t="str">
        <f t="shared" si="102"/>
        <v>- Có bề rộng từ ≥3m đến &lt;5m, cách đường giao thông ≤500m.</v>
      </c>
      <c r="AC45" s="104">
        <f t="shared" si="102"/>
        <v>0</v>
      </c>
    </row>
    <row r="46" spans="1:29" s="104" customFormat="1" ht="94.5" x14ac:dyDescent="0.25">
      <c r="A46" s="100">
        <f t="shared" si="4"/>
        <v>41</v>
      </c>
      <c r="B46" s="100" t="str">
        <f t="shared" si="87"/>
        <v>VT3*0,8</v>
      </c>
      <c r="C46" s="100" t="str">
        <f t="shared" si="88"/>
        <v>CM2NT1_D8</v>
      </c>
      <c r="D46" s="119" t="str">
        <f>V46&amp;W46&amp;X46&amp;Y46&amp;Z46&amp;"
"&amp;AA46&amp;"
"
&amp;AB46&amp;"
"&amp;AC46</f>
        <v>Các tuyến đường giao thông không đấu nối trực tiếp và thông ra Đường tỉnh 764 đoạn từ Đường tỉnh 764 đi Suối Lức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E46" s="120"/>
      <c r="F46" s="121"/>
      <c r="G46" s="105">
        <v>850</v>
      </c>
      <c r="H46" s="102">
        <v>600</v>
      </c>
      <c r="I46" s="102">
        <v>510</v>
      </c>
      <c r="J46" s="115">
        <f>VLOOKUP(C46,'[1]1. MA DO'!$E$5:$AA$1933,23,0)</f>
        <v>1.1299999999999999</v>
      </c>
      <c r="K46" s="90">
        <f t="shared" si="1"/>
        <v>1.1299999999999999</v>
      </c>
      <c r="L46" s="90">
        <f t="shared" si="2"/>
        <v>1.1299999999999999</v>
      </c>
      <c r="M46" s="103">
        <f t="shared" si="89"/>
        <v>2000</v>
      </c>
      <c r="N46" s="103">
        <f t="shared" si="90"/>
        <v>1000</v>
      </c>
      <c r="O46" s="103">
        <f t="shared" si="91"/>
        <v>720</v>
      </c>
      <c r="P46" s="103">
        <f t="shared" si="92"/>
        <v>550</v>
      </c>
      <c r="Q46" s="104">
        <f t="shared" si="93"/>
        <v>2600</v>
      </c>
      <c r="R46" s="104">
        <f t="shared" si="94"/>
        <v>1300</v>
      </c>
      <c r="S46" s="104">
        <f t="shared" si="95"/>
        <v>940</v>
      </c>
      <c r="T46" s="104">
        <f t="shared" si="96"/>
        <v>720</v>
      </c>
      <c r="U46" s="104">
        <f t="shared" si="96"/>
        <v>2</v>
      </c>
      <c r="V46" s="104" t="str">
        <f t="shared" si="97"/>
        <v xml:space="preserve">Các tuyến đường giao thông không đấu nối trực tiếp và thông ra </v>
      </c>
      <c r="W46" s="104" t="str">
        <f t="shared" si="98"/>
        <v>Đường tỉnh 764</v>
      </c>
      <c r="X46" s="104" t="str">
        <f t="shared" si="98"/>
        <v xml:space="preserve"> đoạn từ Đường tỉnh 764 đi Suối Lức</v>
      </c>
      <c r="Y46" s="104" t="str">
        <f t="shared" si="99"/>
        <v xml:space="preserve"> đến Giáp ranh thành phố Hồ Chí Minh</v>
      </c>
      <c r="Z46" s="104" t="s">
        <v>154</v>
      </c>
      <c r="AA46" s="104" t="str">
        <f t="shared" ref="AA46:AC46" si="103">AA39</f>
        <v>- Có bề rộng ≥5m, cách đường giao thông &gt;1.000m.</v>
      </c>
      <c r="AB46" s="104" t="str">
        <f t="shared" si="103"/>
        <v>- Có bề rộng từ ≥3m đến &lt;5m, cách đường giao thông từ &gt;500m đến ≤1.000m.</v>
      </c>
      <c r="AC46" s="104" t="str">
        <f t="shared" si="103"/>
        <v>- Có bề rộng &lt;3m, cách đường giao thông ≤200m.</v>
      </c>
    </row>
    <row r="47" spans="1:29" s="104" customFormat="1" ht="94.5" x14ac:dyDescent="0.25">
      <c r="A47" s="100">
        <f t="shared" si="4"/>
        <v>42</v>
      </c>
      <c r="B47" s="100" t="str">
        <f t="shared" si="87"/>
        <v>VT4*0,8</v>
      </c>
      <c r="C47" s="100" t="str">
        <f t="shared" si="88"/>
        <v>CM2NT1_D8</v>
      </c>
      <c r="D47" s="119" t="str">
        <f>V47&amp;W47&amp;X47&amp;Y47&amp;Z47</f>
        <v>Các tuyến đường giao thông không đấu nối trực tiếp và thông ra Đường tỉnh 764 đoạn từ Đường tỉnh 764 đi Suối Lức đến Giáp ranh thành phố Hồ Chí Minh có hiện trạng là đường nhựa, bê tông xi măng:
- Có bề rộng từ ≥3m đến &lt;5m, cách đường giao thông &gt;1.000m.
- Có bề rộng &lt;3m, cách đường giao thông &gt;200m.</v>
      </c>
      <c r="E47" s="120"/>
      <c r="F47" s="121"/>
      <c r="G47" s="105">
        <v>650</v>
      </c>
      <c r="H47" s="102">
        <v>460</v>
      </c>
      <c r="I47" s="102">
        <v>390</v>
      </c>
      <c r="J47" s="115">
        <f>VLOOKUP(C47,'[1]1. MA DO'!$E$5:$AA$1933,23,0)</f>
        <v>1.1299999999999999</v>
      </c>
      <c r="K47" s="90">
        <f t="shared" si="1"/>
        <v>1.1299999999999999</v>
      </c>
      <c r="L47" s="90">
        <f t="shared" si="2"/>
        <v>1.1299999999999999</v>
      </c>
      <c r="M47" s="103">
        <f t="shared" si="89"/>
        <v>2000</v>
      </c>
      <c r="N47" s="103">
        <f t="shared" si="90"/>
        <v>1000</v>
      </c>
      <c r="O47" s="103">
        <f t="shared" si="91"/>
        <v>720</v>
      </c>
      <c r="P47" s="103">
        <f t="shared" si="92"/>
        <v>550</v>
      </c>
      <c r="Q47" s="104">
        <f t="shared" si="93"/>
        <v>2600</v>
      </c>
      <c r="R47" s="104">
        <f t="shared" si="94"/>
        <v>1300</v>
      </c>
      <c r="S47" s="104">
        <f t="shared" si="95"/>
        <v>940</v>
      </c>
      <c r="T47" s="104">
        <f t="shared" si="96"/>
        <v>720</v>
      </c>
      <c r="U47" s="104">
        <f t="shared" si="96"/>
        <v>2</v>
      </c>
      <c r="V47" s="104" t="str">
        <f t="shared" si="97"/>
        <v xml:space="preserve">Các tuyến đường giao thông không đấu nối trực tiếp và thông ra </v>
      </c>
      <c r="W47" s="104" t="str">
        <f t="shared" si="98"/>
        <v>Đường tỉnh 764</v>
      </c>
      <c r="X47" s="104" t="str">
        <f t="shared" si="98"/>
        <v xml:space="preserve"> đoạn từ Đường tỉnh 764 đi Suối Lức</v>
      </c>
      <c r="Y47" s="104" t="str">
        <f t="shared" si="99"/>
        <v xml:space="preserve"> đến Giáp ranh thành phố Hồ Chí Minh</v>
      </c>
      <c r="Z47" s="104" t="s">
        <v>155</v>
      </c>
      <c r="AA47" s="104">
        <f t="shared" ref="AA47:AC47" si="104">AA40</f>
        <v>0</v>
      </c>
      <c r="AB47" s="104">
        <f t="shared" si="104"/>
        <v>0</v>
      </c>
      <c r="AC47" s="104">
        <f t="shared" si="104"/>
        <v>0</v>
      </c>
    </row>
    <row r="48" spans="1:29" s="104" customFormat="1" ht="31.5" x14ac:dyDescent="0.25">
      <c r="A48" s="100">
        <f t="shared" si="4"/>
        <v>43</v>
      </c>
      <c r="B48" s="100" t="str">
        <f>'Đầu vào (2)'!G43</f>
        <v>CM3NT1_D5</v>
      </c>
      <c r="C48" s="100" t="str">
        <f>$B$48</f>
        <v>CM3NT1_D5</v>
      </c>
      <c r="D48" s="101" t="str">
        <f>'Đầu vào (2)'!H43</f>
        <v>Đường tỉnh 765</v>
      </c>
      <c r="E48" s="101" t="str">
        <f>'Đầu vào (2)'!I43</f>
        <v>Giáp ranh xã Xuân Đông</v>
      </c>
      <c r="F48" s="101" t="str">
        <f>'Đầu vào (2)'!K43</f>
        <v>Đường tổ 10 ấp 9 xã Sông Ray</v>
      </c>
      <c r="G48" s="64">
        <v>4600</v>
      </c>
      <c r="H48" s="102">
        <v>3200</v>
      </c>
      <c r="I48" s="102">
        <v>2800</v>
      </c>
      <c r="J48" s="115">
        <f>VLOOKUP(C48,'[1]1. MA DO'!$E$5:$AA$1933,23,0)</f>
        <v>1.1200000000000001</v>
      </c>
      <c r="K48" s="90">
        <f t="shared" si="1"/>
        <v>1.1200000000000001</v>
      </c>
      <c r="L48" s="90">
        <f t="shared" si="2"/>
        <v>1.1200000000000001</v>
      </c>
      <c r="M48" s="103">
        <f>'Đầu vào (2)'!L43</f>
        <v>3500</v>
      </c>
      <c r="N48" s="103">
        <f>'Đầu vào (2)'!M43</f>
        <v>1600</v>
      </c>
      <c r="O48" s="103">
        <f>'Đầu vào (2)'!N43</f>
        <v>720</v>
      </c>
      <c r="P48" s="103">
        <f>'Đầu vào (2)'!O43</f>
        <v>550</v>
      </c>
      <c r="Q48" s="104">
        <f>VLOOKUP(B48,'[2]Giá đề xuất ODT'!$G$11:$AD$2233,21,0)</f>
        <v>4600</v>
      </c>
      <c r="R48" s="104">
        <f>VLOOKUP(B48,'[2]Giá đề xuất ODT'!$G$11:$AD$2233,22,0)</f>
        <v>2100</v>
      </c>
      <c r="S48" s="104">
        <f>VLOOKUP(B48,'[2]Giá đề xuất ODT'!$G$11:$AD$2233,23,0)</f>
        <v>940</v>
      </c>
      <c r="T48" s="104">
        <f>VLOOKUP(B48,'[2]Giá đề xuất ODT'!$G$11:$AD$2233,24,0)</f>
        <v>720</v>
      </c>
      <c r="U48" s="104">
        <v>1</v>
      </c>
      <c r="W48" s="104" t="str">
        <f>D48</f>
        <v>Đường tỉnh 765</v>
      </c>
      <c r="X48" s="104" t="str">
        <f>" đoạn từ "&amp;E48</f>
        <v xml:space="preserve"> đoạn từ Giáp ranh xã Xuân Đông</v>
      </c>
      <c r="Y48" s="104" t="str">
        <f>" đến "&amp;F48</f>
        <v xml:space="preserve"> đến Đường tổ 10 ấp 9 xã Sông Ray</v>
      </c>
      <c r="AC48" s="104">
        <v>0</v>
      </c>
    </row>
    <row r="49" spans="1:29" s="104" customFormat="1" ht="78.75" x14ac:dyDescent="0.25">
      <c r="A49" s="100">
        <f t="shared" si="4"/>
        <v>44</v>
      </c>
      <c r="B49" s="100" t="str">
        <f t="shared" ref="B49:B54" si="105">B42</f>
        <v>VT2</v>
      </c>
      <c r="C49" s="100" t="str">
        <f t="shared" ref="C49:C54" si="106">$B$48</f>
        <v>CM3NT1_D5</v>
      </c>
      <c r="D49" s="119" t="str">
        <f>V49&amp;W49&amp;X49&amp;Y49&amp;Z49&amp;"
"&amp;AA49&amp;"
"
&amp;AB49</f>
        <v>Các tuyến đường giao thông đấu nối trực tiếp ra Đường tỉnh 765 đoạn từ Giáp ranh xã Xuân Đông đến Đường tổ 10 ấp 9 xã Sông Ray có hiện trạng là đường nhựa, bê tông xi măng:
- Có bề rộng ≥5m, cách đường giao thông ≤1.000m.
- Có bề rộng từ ≥3m đến &lt;5m, cách đường giao thông ≤500m.</v>
      </c>
      <c r="E49" s="120"/>
      <c r="F49" s="121"/>
      <c r="G49" s="105">
        <v>2100</v>
      </c>
      <c r="H49" s="102">
        <v>1500</v>
      </c>
      <c r="I49" s="102">
        <v>1300</v>
      </c>
      <c r="J49" s="115">
        <f>VLOOKUP(C49,'[1]1. MA DO'!$E$5:$AA$1933,23,0)</f>
        <v>1.1200000000000001</v>
      </c>
      <c r="K49" s="90">
        <f t="shared" si="1"/>
        <v>1.1200000000000001</v>
      </c>
      <c r="L49" s="90">
        <f t="shared" si="2"/>
        <v>1.1200000000000001</v>
      </c>
      <c r="M49" s="103">
        <f t="shared" ref="M49:M54" si="107">M48</f>
        <v>3500</v>
      </c>
      <c r="N49" s="103">
        <f t="shared" ref="N49:N54" si="108">N48</f>
        <v>1600</v>
      </c>
      <c r="O49" s="103">
        <f t="shared" ref="O49:O54" si="109">O48</f>
        <v>720</v>
      </c>
      <c r="P49" s="103">
        <f t="shared" ref="P49:P54" si="110">P48</f>
        <v>550</v>
      </c>
      <c r="Q49" s="104">
        <f t="shared" ref="Q49:Q54" si="111">Q48</f>
        <v>4600</v>
      </c>
      <c r="R49" s="104">
        <f t="shared" ref="R49:R54" si="112">R48</f>
        <v>2100</v>
      </c>
      <c r="S49" s="104">
        <f t="shared" ref="S49:S54" si="113">S48</f>
        <v>940</v>
      </c>
      <c r="T49" s="104">
        <f t="shared" ref="T49:U54" si="114">T48</f>
        <v>720</v>
      </c>
      <c r="U49" s="104">
        <f t="shared" si="114"/>
        <v>1</v>
      </c>
      <c r="V49" s="104" t="str">
        <f t="shared" ref="V49:V54" si="115">V42</f>
        <v xml:space="preserve">Các tuyến đường giao thông đấu nối trực tiếp ra </v>
      </c>
      <c r="W49" s="104" t="str">
        <f t="shared" ref="W49:X54" si="116">W48</f>
        <v>Đường tỉnh 765</v>
      </c>
      <c r="X49" s="104" t="str">
        <f t="shared" si="116"/>
        <v xml:space="preserve"> đoạn từ Giáp ranh xã Xuân Đông</v>
      </c>
      <c r="Y49" s="104" t="str">
        <f t="shared" ref="Y49:Y54" si="117">Y48</f>
        <v xml:space="preserve"> đến Đường tổ 10 ấp 9 xã Sông Ray</v>
      </c>
      <c r="Z49" s="104" t="s">
        <v>154</v>
      </c>
      <c r="AA49" s="104" t="str">
        <f>AA42</f>
        <v>- Có bề rộng ≥5m, cách đường giao thông ≤1.000m.</v>
      </c>
      <c r="AB49" s="104" t="str">
        <f>AB42</f>
        <v>- Có bề rộng từ ≥3m đến &lt;5m, cách đường giao thông ≤500m.</v>
      </c>
      <c r="AC49" s="104">
        <f>AC42</f>
        <v>0</v>
      </c>
    </row>
    <row r="50" spans="1:29" s="104" customFormat="1" ht="78.75" x14ac:dyDescent="0.25">
      <c r="A50" s="100">
        <f t="shared" si="4"/>
        <v>45</v>
      </c>
      <c r="B50" s="100" t="str">
        <f t="shared" si="105"/>
        <v>VT3</v>
      </c>
      <c r="C50" s="100" t="str">
        <f t="shared" si="106"/>
        <v>CM3NT1_D5</v>
      </c>
      <c r="D50" s="119" t="str">
        <f>V50&amp;W50&amp;X50&amp;Y50&amp;Z50&amp;"
"&amp;AA50&amp;"
"&amp;AB50&amp;"
"&amp;AC50</f>
        <v>Các tuyến đường giao thông đấu nối trực tiếp ra Đường tỉnh 765 đoạn từ Giáp ranh xã Xuân Đông đến Đường tổ 10 ấp 9 xã Sông Ray có hiện trạng là đường nhựa, bê tông xi măng:
- Có bề rộng ≥5m, cách đường giao thông &gt;1.000m.
- Có bề rộng từ ≥3m đến &lt;5m, cách đường giao thông từ &gt;500m đến ≤1.000m.
- Có bề rộng &lt;3m, cách đường giao thông ≤200m.</v>
      </c>
      <c r="E50" s="120"/>
      <c r="F50" s="121"/>
      <c r="G50" s="105">
        <v>940</v>
      </c>
      <c r="H50" s="102">
        <v>660</v>
      </c>
      <c r="I50" s="102">
        <v>560</v>
      </c>
      <c r="J50" s="115">
        <f>VLOOKUP(C50,'[1]1. MA DO'!$E$5:$AA$1933,23,0)</f>
        <v>1.1200000000000001</v>
      </c>
      <c r="K50" s="90">
        <f t="shared" si="1"/>
        <v>1.1200000000000001</v>
      </c>
      <c r="L50" s="90">
        <f t="shared" si="2"/>
        <v>1.1200000000000001</v>
      </c>
      <c r="M50" s="103">
        <f t="shared" si="107"/>
        <v>3500</v>
      </c>
      <c r="N50" s="103">
        <f t="shared" si="108"/>
        <v>1600</v>
      </c>
      <c r="O50" s="103">
        <f t="shared" si="109"/>
        <v>720</v>
      </c>
      <c r="P50" s="103">
        <f t="shared" si="110"/>
        <v>550</v>
      </c>
      <c r="Q50" s="104">
        <f t="shared" si="111"/>
        <v>4600</v>
      </c>
      <c r="R50" s="104">
        <f t="shared" si="112"/>
        <v>2100</v>
      </c>
      <c r="S50" s="104">
        <f t="shared" si="113"/>
        <v>940</v>
      </c>
      <c r="T50" s="104">
        <f t="shared" si="114"/>
        <v>720</v>
      </c>
      <c r="U50" s="104">
        <f t="shared" si="114"/>
        <v>1</v>
      </c>
      <c r="V50" s="104" t="str">
        <f t="shared" si="115"/>
        <v xml:space="preserve">Các tuyến đường giao thông đấu nối trực tiếp ra </v>
      </c>
      <c r="W50" s="104" t="str">
        <f t="shared" si="116"/>
        <v>Đường tỉnh 765</v>
      </c>
      <c r="X50" s="104" t="str">
        <f t="shared" si="116"/>
        <v xml:space="preserve"> đoạn từ Giáp ranh xã Xuân Đông</v>
      </c>
      <c r="Y50" s="104" t="str">
        <f t="shared" si="117"/>
        <v xml:space="preserve"> đến Đường tổ 10 ấp 9 xã Sông Ray</v>
      </c>
      <c r="Z50" s="104" t="s">
        <v>154</v>
      </c>
      <c r="AA50" s="104" t="str">
        <f t="shared" ref="AA50:AC50" si="118">AA43</f>
        <v>- Có bề rộng ≥5m, cách đường giao thông &gt;1.000m.</v>
      </c>
      <c r="AB50" s="104" t="str">
        <f t="shared" si="118"/>
        <v>- Có bề rộng từ ≥3m đến &lt;5m, cách đường giao thông từ &gt;500m đến ≤1.000m.</v>
      </c>
      <c r="AC50" s="104" t="str">
        <f t="shared" si="118"/>
        <v>- Có bề rộng &lt;3m, cách đường giao thông ≤200m.</v>
      </c>
    </row>
    <row r="51" spans="1:29" s="104" customFormat="1" ht="94.5" x14ac:dyDescent="0.25">
      <c r="A51" s="100">
        <f t="shared" si="4"/>
        <v>46</v>
      </c>
      <c r="B51" s="100" t="str">
        <f t="shared" si="105"/>
        <v>VT4</v>
      </c>
      <c r="C51" s="100" t="str">
        <f t="shared" si="106"/>
        <v>CM3NT1_D5</v>
      </c>
      <c r="D51" s="119" t="str">
        <f>V51&amp;W51&amp;X51&amp;Y51&amp;Z51</f>
        <v>Các tuyến đường giao thông đấu nối trực tiếp ra Đường tỉnh 765 đoạn từ Giáp ranh xã Xuân Đông đến Đường tổ 10 ấp 9 xã Sông Ray có hiện trạng là đường nhựa, bê tông xi măng:
- Có bề rộng từ ≥3m đến &lt;5m, cách đường giao thông &gt;1.000m.
- Có bề rộng &lt;3m, cách đường giao thông &gt;200m.</v>
      </c>
      <c r="E51" s="120"/>
      <c r="F51" s="121"/>
      <c r="G51" s="105">
        <v>720</v>
      </c>
      <c r="H51" s="102">
        <v>500</v>
      </c>
      <c r="I51" s="102">
        <v>430</v>
      </c>
      <c r="J51" s="115">
        <f>VLOOKUP(C51,'[1]1. MA DO'!$E$5:$AA$1933,23,0)</f>
        <v>1.1200000000000001</v>
      </c>
      <c r="K51" s="90">
        <f t="shared" si="1"/>
        <v>1.1200000000000001</v>
      </c>
      <c r="L51" s="90">
        <f t="shared" si="2"/>
        <v>1.1200000000000001</v>
      </c>
      <c r="M51" s="103">
        <f t="shared" si="107"/>
        <v>3500</v>
      </c>
      <c r="N51" s="103">
        <f t="shared" si="108"/>
        <v>1600</v>
      </c>
      <c r="O51" s="103">
        <f t="shared" si="109"/>
        <v>720</v>
      </c>
      <c r="P51" s="103">
        <f t="shared" si="110"/>
        <v>550</v>
      </c>
      <c r="Q51" s="104">
        <f t="shared" si="111"/>
        <v>4600</v>
      </c>
      <c r="R51" s="104">
        <f t="shared" si="112"/>
        <v>2100</v>
      </c>
      <c r="S51" s="104">
        <f t="shared" si="113"/>
        <v>940</v>
      </c>
      <c r="T51" s="104">
        <f t="shared" si="114"/>
        <v>720</v>
      </c>
      <c r="U51" s="104">
        <f t="shared" si="114"/>
        <v>1</v>
      </c>
      <c r="V51" s="104" t="str">
        <f t="shared" si="115"/>
        <v xml:space="preserve">Các tuyến đường giao thông đấu nối trực tiếp ra </v>
      </c>
      <c r="W51" s="104" t="str">
        <f t="shared" si="116"/>
        <v>Đường tỉnh 765</v>
      </c>
      <c r="X51" s="104" t="str">
        <f t="shared" si="116"/>
        <v xml:space="preserve"> đoạn từ Giáp ranh xã Xuân Đông</v>
      </c>
      <c r="Y51" s="104" t="str">
        <f t="shared" si="117"/>
        <v xml:space="preserve"> đến Đường tổ 10 ấp 9 xã Sông Ray</v>
      </c>
      <c r="Z51" s="104" t="s">
        <v>155</v>
      </c>
      <c r="AA51" s="104">
        <f t="shared" ref="AA51:AC51" si="119">AA44</f>
        <v>0</v>
      </c>
      <c r="AB51" s="104">
        <f t="shared" si="119"/>
        <v>0</v>
      </c>
      <c r="AC51" s="104">
        <f t="shared" si="119"/>
        <v>0</v>
      </c>
    </row>
    <row r="52" spans="1:29" s="104" customFormat="1" ht="94.5" x14ac:dyDescent="0.25">
      <c r="A52" s="100">
        <f t="shared" si="4"/>
        <v>47</v>
      </c>
      <c r="B52" s="100" t="str">
        <f t="shared" si="105"/>
        <v>VT2*0,8</v>
      </c>
      <c r="C52" s="100" t="str">
        <f t="shared" si="106"/>
        <v>CM3NT1_D5</v>
      </c>
      <c r="D52" s="119" t="str">
        <f>V52&amp;W52&amp;X52&amp;Y52&amp;Z52&amp;"
"&amp;AA52&amp;"
"
&amp;AB52</f>
        <v>Các tuyến đường giao thông không đấu nối trực tiếp và thông ra Đường tỉnh 765 đoạn từ Giáp ranh xã Xuân Đông đến Đường tổ 10 ấp 9 xã Sông Ray có hiện trạng là đường nhựa, bê tông xi măng:
- Có bề rộng ≥5m, cách đường giao thông ≤1.000m.
- Có bề rộng từ ≥3m đến &lt;5m, cách đường giao thông ≤500m.</v>
      </c>
      <c r="E52" s="120"/>
      <c r="F52" s="121"/>
      <c r="G52" s="105">
        <v>1900</v>
      </c>
      <c r="H52" s="102">
        <v>1300</v>
      </c>
      <c r="I52" s="102">
        <v>1100</v>
      </c>
      <c r="J52" s="115">
        <f>VLOOKUP(C52,'[1]1. MA DO'!$E$5:$AA$1933,23,0)</f>
        <v>1.1200000000000001</v>
      </c>
      <c r="K52" s="90">
        <f t="shared" si="1"/>
        <v>1.1200000000000001</v>
      </c>
      <c r="L52" s="90">
        <f t="shared" si="2"/>
        <v>1.1200000000000001</v>
      </c>
      <c r="M52" s="103">
        <f t="shared" si="107"/>
        <v>3500</v>
      </c>
      <c r="N52" s="103">
        <f t="shared" si="108"/>
        <v>1600</v>
      </c>
      <c r="O52" s="103">
        <f t="shared" si="109"/>
        <v>720</v>
      </c>
      <c r="P52" s="103">
        <f t="shared" si="110"/>
        <v>550</v>
      </c>
      <c r="Q52" s="104">
        <f t="shared" si="111"/>
        <v>4600</v>
      </c>
      <c r="R52" s="104">
        <f t="shared" si="112"/>
        <v>2100</v>
      </c>
      <c r="S52" s="104">
        <f t="shared" si="113"/>
        <v>940</v>
      </c>
      <c r="T52" s="104">
        <f t="shared" si="114"/>
        <v>720</v>
      </c>
      <c r="U52" s="104">
        <f t="shared" si="114"/>
        <v>1</v>
      </c>
      <c r="V52" s="104" t="str">
        <f t="shared" si="115"/>
        <v xml:space="preserve">Các tuyến đường giao thông không đấu nối trực tiếp và thông ra </v>
      </c>
      <c r="W52" s="104" t="str">
        <f t="shared" si="116"/>
        <v>Đường tỉnh 765</v>
      </c>
      <c r="X52" s="104" t="str">
        <f t="shared" si="116"/>
        <v xml:space="preserve"> đoạn từ Giáp ranh xã Xuân Đông</v>
      </c>
      <c r="Y52" s="104" t="str">
        <f t="shared" si="117"/>
        <v xml:space="preserve"> đến Đường tổ 10 ấp 9 xã Sông Ray</v>
      </c>
      <c r="Z52" s="104" t="s">
        <v>154</v>
      </c>
      <c r="AA52" s="104" t="str">
        <f t="shared" ref="AA52:AC52" si="120">AA45</f>
        <v>- Có bề rộng ≥5m, cách đường giao thông ≤1.000m.</v>
      </c>
      <c r="AB52" s="104" t="str">
        <f t="shared" si="120"/>
        <v>- Có bề rộng từ ≥3m đến &lt;5m, cách đường giao thông ≤500m.</v>
      </c>
      <c r="AC52" s="104">
        <f t="shared" si="120"/>
        <v>0</v>
      </c>
    </row>
    <row r="53" spans="1:29" s="104" customFormat="1" ht="94.5" x14ac:dyDescent="0.25">
      <c r="A53" s="100">
        <f t="shared" si="4"/>
        <v>48</v>
      </c>
      <c r="B53" s="100" t="str">
        <f t="shared" si="105"/>
        <v>VT3*0,8</v>
      </c>
      <c r="C53" s="100" t="str">
        <f t="shared" si="106"/>
        <v>CM3NT1_D5</v>
      </c>
      <c r="D53" s="119" t="str">
        <f>V53&amp;W53&amp;X53&amp;Y53&amp;Z53&amp;"
"&amp;AA53&amp;"
"
&amp;AB53&amp;"
"&amp;AC53</f>
        <v>Các tuyến đường giao thông không đấu nối trực tiếp và thông ra Đường tỉnh 765 đoạn từ Giáp ranh xã Xuân Đông đến Đường tổ 10 ấp 9 xã Sông Ray có hiện trạng là đường nhựa, bê tông xi măng:
- Có bề rộng ≥5m, cách đường giao thông &gt;1.000m.
- Có bề rộng từ ≥3m đến &lt;5m, cách đường giao thông từ &gt;500m đến ≤1.000m.
- Có bề rộng &lt;3m, cách đường giao thông ≤200m.</v>
      </c>
      <c r="E53" s="120"/>
      <c r="F53" s="121"/>
      <c r="G53" s="105">
        <v>850</v>
      </c>
      <c r="H53" s="102">
        <v>600</v>
      </c>
      <c r="I53" s="102">
        <v>510</v>
      </c>
      <c r="J53" s="115">
        <f>VLOOKUP(C53,'[1]1. MA DO'!$E$5:$AA$1933,23,0)</f>
        <v>1.1200000000000001</v>
      </c>
      <c r="K53" s="90">
        <f t="shared" si="1"/>
        <v>1.1200000000000001</v>
      </c>
      <c r="L53" s="90">
        <f t="shared" si="2"/>
        <v>1.1200000000000001</v>
      </c>
      <c r="M53" s="103">
        <f t="shared" si="107"/>
        <v>3500</v>
      </c>
      <c r="N53" s="103">
        <f t="shared" si="108"/>
        <v>1600</v>
      </c>
      <c r="O53" s="103">
        <f t="shared" si="109"/>
        <v>720</v>
      </c>
      <c r="P53" s="103">
        <f t="shared" si="110"/>
        <v>550</v>
      </c>
      <c r="Q53" s="104">
        <f t="shared" si="111"/>
        <v>4600</v>
      </c>
      <c r="R53" s="104">
        <f t="shared" si="112"/>
        <v>2100</v>
      </c>
      <c r="S53" s="104">
        <f t="shared" si="113"/>
        <v>940</v>
      </c>
      <c r="T53" s="104">
        <f t="shared" si="114"/>
        <v>720</v>
      </c>
      <c r="U53" s="104">
        <f t="shared" si="114"/>
        <v>1</v>
      </c>
      <c r="V53" s="104" t="str">
        <f t="shared" si="115"/>
        <v xml:space="preserve">Các tuyến đường giao thông không đấu nối trực tiếp và thông ra </v>
      </c>
      <c r="W53" s="104" t="str">
        <f t="shared" si="116"/>
        <v>Đường tỉnh 765</v>
      </c>
      <c r="X53" s="104" t="str">
        <f t="shared" si="116"/>
        <v xml:space="preserve"> đoạn từ Giáp ranh xã Xuân Đông</v>
      </c>
      <c r="Y53" s="104" t="str">
        <f t="shared" si="117"/>
        <v xml:space="preserve"> đến Đường tổ 10 ấp 9 xã Sông Ray</v>
      </c>
      <c r="Z53" s="104" t="s">
        <v>154</v>
      </c>
      <c r="AA53" s="104" t="str">
        <f t="shared" ref="AA53:AC53" si="121">AA46</f>
        <v>- Có bề rộng ≥5m, cách đường giao thông &gt;1.000m.</v>
      </c>
      <c r="AB53" s="104" t="str">
        <f t="shared" si="121"/>
        <v>- Có bề rộng từ ≥3m đến &lt;5m, cách đường giao thông từ &gt;500m đến ≤1.000m.</v>
      </c>
      <c r="AC53" s="104" t="str">
        <f t="shared" si="121"/>
        <v>- Có bề rộng &lt;3m, cách đường giao thông ≤200m.</v>
      </c>
    </row>
    <row r="54" spans="1:29" s="104" customFormat="1" ht="94.5" x14ac:dyDescent="0.25">
      <c r="A54" s="100">
        <f t="shared" si="4"/>
        <v>49</v>
      </c>
      <c r="B54" s="100" t="str">
        <f t="shared" si="105"/>
        <v>VT4*0,8</v>
      </c>
      <c r="C54" s="100" t="str">
        <f t="shared" si="106"/>
        <v>CM3NT1_D5</v>
      </c>
      <c r="D54" s="119" t="str">
        <f>V54&amp;W54&amp;X54&amp;Y54&amp;Z54</f>
        <v>Các tuyến đường giao thông không đấu nối trực tiếp và thông ra Đường tỉnh 765 đoạn từ Giáp ranh xã Xuân Đông đến Đường tổ 10 ấp 9 xã Sông Ray có hiện trạng là đường nhựa, bê tông xi măng:
- Có bề rộng từ ≥3m đến &lt;5m, cách đường giao thông &gt;1.000m.
- Có bề rộng &lt;3m, cách đường giao thông &gt;200m.</v>
      </c>
      <c r="E54" s="120"/>
      <c r="F54" s="121"/>
      <c r="G54" s="105">
        <v>650</v>
      </c>
      <c r="H54" s="102">
        <v>460</v>
      </c>
      <c r="I54" s="102">
        <v>390</v>
      </c>
      <c r="J54" s="115">
        <f>VLOOKUP(C54,'[1]1. MA DO'!$E$5:$AA$1933,23,0)</f>
        <v>1.1200000000000001</v>
      </c>
      <c r="K54" s="90">
        <f t="shared" si="1"/>
        <v>1.1200000000000001</v>
      </c>
      <c r="L54" s="90">
        <f t="shared" si="2"/>
        <v>1.1200000000000001</v>
      </c>
      <c r="M54" s="103">
        <f t="shared" si="107"/>
        <v>3500</v>
      </c>
      <c r="N54" s="103">
        <f t="shared" si="108"/>
        <v>1600</v>
      </c>
      <c r="O54" s="103">
        <f t="shared" si="109"/>
        <v>720</v>
      </c>
      <c r="P54" s="103">
        <f t="shared" si="110"/>
        <v>550</v>
      </c>
      <c r="Q54" s="104">
        <f t="shared" si="111"/>
        <v>4600</v>
      </c>
      <c r="R54" s="104">
        <f t="shared" si="112"/>
        <v>2100</v>
      </c>
      <c r="S54" s="104">
        <f t="shared" si="113"/>
        <v>940</v>
      </c>
      <c r="T54" s="104">
        <f t="shared" si="114"/>
        <v>720</v>
      </c>
      <c r="U54" s="104">
        <f t="shared" si="114"/>
        <v>1</v>
      </c>
      <c r="V54" s="104" t="str">
        <f t="shared" si="115"/>
        <v xml:space="preserve">Các tuyến đường giao thông không đấu nối trực tiếp và thông ra </v>
      </c>
      <c r="W54" s="104" t="str">
        <f t="shared" si="116"/>
        <v>Đường tỉnh 765</v>
      </c>
      <c r="X54" s="104" t="str">
        <f t="shared" si="116"/>
        <v xml:space="preserve"> đoạn từ Giáp ranh xã Xuân Đông</v>
      </c>
      <c r="Y54" s="104" t="str">
        <f t="shared" si="117"/>
        <v xml:space="preserve"> đến Đường tổ 10 ấp 9 xã Sông Ray</v>
      </c>
      <c r="Z54" s="104" t="s">
        <v>155</v>
      </c>
      <c r="AA54" s="104">
        <f t="shared" ref="AA54:AC54" si="122">AA47</f>
        <v>0</v>
      </c>
      <c r="AB54" s="104">
        <f t="shared" si="122"/>
        <v>0</v>
      </c>
      <c r="AC54" s="104">
        <f t="shared" si="122"/>
        <v>0</v>
      </c>
    </row>
    <row r="55" spans="1:29" s="104" customFormat="1" ht="31.5" x14ac:dyDescent="0.25">
      <c r="A55" s="100">
        <f t="shared" si="4"/>
        <v>50</v>
      </c>
      <c r="B55" s="100" t="str">
        <f>'Đầu vào (2)'!G50</f>
        <v>CM3NT1_D6</v>
      </c>
      <c r="C55" s="100" t="str">
        <f>$B$55</f>
        <v>CM3NT1_D6</v>
      </c>
      <c r="D55" s="101" t="str">
        <f>'Đầu vào (2)'!H50</f>
        <v>Đường tỉnh 765</v>
      </c>
      <c r="E55" s="101" t="str">
        <f>'Đầu vào (2)'!I50</f>
        <v>Đường tổ 10 ấp 9</v>
      </c>
      <c r="F55" s="101" t="str">
        <f>'Đầu vào (2)'!K50</f>
        <v>Cầu Suối Thề</v>
      </c>
      <c r="G55" s="64">
        <v>3900</v>
      </c>
      <c r="H55" s="102">
        <v>2700</v>
      </c>
      <c r="I55" s="102">
        <v>2300</v>
      </c>
      <c r="J55" s="115">
        <f>VLOOKUP(C55,'[1]1. MA DO'!$E$5:$AA$1933,23,0)</f>
        <v>1.1200000000000001</v>
      </c>
      <c r="K55" s="90">
        <f t="shared" si="1"/>
        <v>1.1200000000000001</v>
      </c>
      <c r="L55" s="90">
        <f t="shared" si="2"/>
        <v>1.1200000000000001</v>
      </c>
      <c r="M55" s="103">
        <f>'Đầu vào (2)'!L50</f>
        <v>3000</v>
      </c>
      <c r="N55" s="103">
        <f>'Đầu vào (2)'!M50</f>
        <v>1400</v>
      </c>
      <c r="O55" s="103">
        <f>'Đầu vào (2)'!N50</f>
        <v>720</v>
      </c>
      <c r="P55" s="103">
        <f>'Đầu vào (2)'!O50</f>
        <v>550</v>
      </c>
      <c r="Q55" s="104">
        <f>VLOOKUP(B55,'[2]Giá đề xuất ODT'!$G$11:$AD$2233,21,0)</f>
        <v>3900</v>
      </c>
      <c r="R55" s="104">
        <f>VLOOKUP(B55,'[2]Giá đề xuất ODT'!$G$11:$AD$2233,22,0)</f>
        <v>1800</v>
      </c>
      <c r="S55" s="104">
        <f>VLOOKUP(B55,'[2]Giá đề xuất ODT'!$G$11:$AD$2233,23,0)</f>
        <v>940</v>
      </c>
      <c r="T55" s="104">
        <f>VLOOKUP(B55,'[2]Giá đề xuất ODT'!$G$11:$AD$2233,24,0)</f>
        <v>720</v>
      </c>
      <c r="U55" s="104">
        <v>2</v>
      </c>
      <c r="W55" s="104" t="str">
        <f>D55</f>
        <v>Đường tỉnh 765</v>
      </c>
      <c r="X55" s="104" t="str">
        <f>" đoạn từ "&amp;E55</f>
        <v xml:space="preserve"> đoạn từ Đường tổ 10 ấp 9</v>
      </c>
      <c r="Y55" s="104" t="str">
        <f>" đến "&amp;F55</f>
        <v xml:space="preserve"> đến Cầu Suối Thề</v>
      </c>
      <c r="AC55" s="104">
        <v>0</v>
      </c>
    </row>
    <row r="56" spans="1:29" s="104" customFormat="1" ht="78.75" x14ac:dyDescent="0.25">
      <c r="A56" s="100">
        <f t="shared" si="4"/>
        <v>51</v>
      </c>
      <c r="B56" s="100" t="str">
        <f t="shared" ref="B56:B61" si="123">B49</f>
        <v>VT2</v>
      </c>
      <c r="C56" s="100" t="str">
        <f t="shared" ref="C56:C61" si="124">$B$55</f>
        <v>CM3NT1_D6</v>
      </c>
      <c r="D56" s="119" t="str">
        <f>V56&amp;W56&amp;X56&amp;Y56&amp;Z56&amp;"
"&amp;AA56&amp;"
"
&amp;AB56</f>
        <v>Các tuyến đường giao thông đấu nối trực tiếp ra Đường tỉnh 765 đoạn từ Đường tổ 10 ấp 9 đến Cầu Suối Thề có hiện trạng là đường nhựa, bê tông xi măng:
- Có bề rộng ≥5m, cách đường giao thông ≤1.000m.
- Có bề rộng từ ≥3m đến &lt;5m, cách đường giao thông ≤500m.</v>
      </c>
      <c r="E56" s="120"/>
      <c r="F56" s="121"/>
      <c r="G56" s="105">
        <v>1800</v>
      </c>
      <c r="H56" s="102">
        <v>1300</v>
      </c>
      <c r="I56" s="102">
        <v>1100</v>
      </c>
      <c r="J56" s="115">
        <f>VLOOKUP(C56,'[1]1. MA DO'!$E$5:$AA$1933,23,0)</f>
        <v>1.1200000000000001</v>
      </c>
      <c r="K56" s="90">
        <f t="shared" si="1"/>
        <v>1.1200000000000001</v>
      </c>
      <c r="L56" s="90">
        <f t="shared" si="2"/>
        <v>1.1200000000000001</v>
      </c>
      <c r="M56" s="103">
        <f t="shared" ref="M56:M61" si="125">M55</f>
        <v>3000</v>
      </c>
      <c r="N56" s="103">
        <f t="shared" ref="N56:N61" si="126">N55</f>
        <v>1400</v>
      </c>
      <c r="O56" s="103">
        <f t="shared" ref="O56:O61" si="127">O55</f>
        <v>720</v>
      </c>
      <c r="P56" s="103">
        <f t="shared" ref="P56:P61" si="128">P55</f>
        <v>550</v>
      </c>
      <c r="Q56" s="104">
        <f t="shared" ref="Q56:Q61" si="129">Q55</f>
        <v>3900</v>
      </c>
      <c r="R56" s="104">
        <f t="shared" ref="R56:R61" si="130">R55</f>
        <v>1800</v>
      </c>
      <c r="S56" s="104">
        <f t="shared" ref="S56:S61" si="131">S55</f>
        <v>940</v>
      </c>
      <c r="T56" s="104">
        <f t="shared" ref="T56:U61" si="132">T55</f>
        <v>720</v>
      </c>
      <c r="U56" s="104">
        <f t="shared" si="132"/>
        <v>2</v>
      </c>
      <c r="V56" s="104" t="str">
        <f t="shared" ref="V56:V61" si="133">V49</f>
        <v xml:space="preserve">Các tuyến đường giao thông đấu nối trực tiếp ra </v>
      </c>
      <c r="W56" s="104" t="str">
        <f t="shared" ref="W56:X61" si="134">W55</f>
        <v>Đường tỉnh 765</v>
      </c>
      <c r="X56" s="104" t="str">
        <f t="shared" si="134"/>
        <v xml:space="preserve"> đoạn từ Đường tổ 10 ấp 9</v>
      </c>
      <c r="Y56" s="104" t="str">
        <f t="shared" ref="Y56:Y61" si="135">Y55</f>
        <v xml:space="preserve"> đến Cầu Suối Thề</v>
      </c>
      <c r="Z56" s="104" t="s">
        <v>154</v>
      </c>
      <c r="AA56" s="104" t="str">
        <f>AA49</f>
        <v>- Có bề rộng ≥5m, cách đường giao thông ≤1.000m.</v>
      </c>
      <c r="AB56" s="104" t="str">
        <f>AB49</f>
        <v>- Có bề rộng từ ≥3m đến &lt;5m, cách đường giao thông ≤500m.</v>
      </c>
      <c r="AC56" s="104">
        <f>AC49</f>
        <v>0</v>
      </c>
    </row>
    <row r="57" spans="1:29" s="104" customFormat="1" ht="78.75" x14ac:dyDescent="0.25">
      <c r="A57" s="100">
        <f t="shared" si="4"/>
        <v>52</v>
      </c>
      <c r="B57" s="100" t="str">
        <f t="shared" si="123"/>
        <v>VT3</v>
      </c>
      <c r="C57" s="100" t="str">
        <f t="shared" si="124"/>
        <v>CM3NT1_D6</v>
      </c>
      <c r="D57" s="119" t="str">
        <f>V57&amp;W57&amp;X57&amp;Y57&amp;Z57&amp;"
"&amp;AA57&amp;"
"&amp;AB57&amp;"
"&amp;AC57</f>
        <v>Các tuyến đường giao thông đấu nối trực tiếp ra Đường tỉnh 765 đoạn từ Đường tổ 10 ấp 9 đến Cầu Suối Thề có hiện trạng là đường nhựa, bê tông xi măng:
- Có bề rộng ≥5m, cách đường giao thông &gt;1.000m.
- Có bề rộng từ ≥3m đến &lt;5m, cách đường giao thông từ &gt;500m đến ≤1.000m.
- Có bề rộng &lt;3m, cách đường giao thông ≤200m.</v>
      </c>
      <c r="E57" s="120"/>
      <c r="F57" s="121"/>
      <c r="G57" s="105">
        <v>940</v>
      </c>
      <c r="H57" s="102">
        <v>660</v>
      </c>
      <c r="I57" s="102">
        <v>560</v>
      </c>
      <c r="J57" s="115">
        <f>VLOOKUP(C57,'[1]1. MA DO'!$E$5:$AA$1933,23,0)</f>
        <v>1.1200000000000001</v>
      </c>
      <c r="K57" s="90">
        <f t="shared" si="1"/>
        <v>1.1200000000000001</v>
      </c>
      <c r="L57" s="90">
        <f t="shared" si="2"/>
        <v>1.1200000000000001</v>
      </c>
      <c r="M57" s="103">
        <f t="shared" si="125"/>
        <v>3000</v>
      </c>
      <c r="N57" s="103">
        <f t="shared" si="126"/>
        <v>1400</v>
      </c>
      <c r="O57" s="103">
        <f t="shared" si="127"/>
        <v>720</v>
      </c>
      <c r="P57" s="103">
        <f t="shared" si="128"/>
        <v>550</v>
      </c>
      <c r="Q57" s="104">
        <f t="shared" si="129"/>
        <v>3900</v>
      </c>
      <c r="R57" s="104">
        <f t="shared" si="130"/>
        <v>1800</v>
      </c>
      <c r="S57" s="104">
        <f t="shared" si="131"/>
        <v>940</v>
      </c>
      <c r="T57" s="104">
        <f t="shared" si="132"/>
        <v>720</v>
      </c>
      <c r="U57" s="104">
        <f t="shared" si="132"/>
        <v>2</v>
      </c>
      <c r="V57" s="104" t="str">
        <f t="shared" si="133"/>
        <v xml:space="preserve">Các tuyến đường giao thông đấu nối trực tiếp ra </v>
      </c>
      <c r="W57" s="104" t="str">
        <f t="shared" si="134"/>
        <v>Đường tỉnh 765</v>
      </c>
      <c r="X57" s="104" t="str">
        <f t="shared" si="134"/>
        <v xml:space="preserve"> đoạn từ Đường tổ 10 ấp 9</v>
      </c>
      <c r="Y57" s="104" t="str">
        <f t="shared" si="135"/>
        <v xml:space="preserve"> đến Cầu Suối Thề</v>
      </c>
      <c r="Z57" s="104" t="s">
        <v>154</v>
      </c>
      <c r="AA57" s="104" t="str">
        <f t="shared" ref="AA57:AC57" si="136">AA50</f>
        <v>- Có bề rộng ≥5m, cách đường giao thông &gt;1.000m.</v>
      </c>
      <c r="AB57" s="104" t="str">
        <f t="shared" si="136"/>
        <v>- Có bề rộng từ ≥3m đến &lt;5m, cách đường giao thông từ &gt;500m đến ≤1.000m.</v>
      </c>
      <c r="AC57" s="104" t="str">
        <f t="shared" si="136"/>
        <v>- Có bề rộng &lt;3m, cách đường giao thông ≤200m.</v>
      </c>
    </row>
    <row r="58" spans="1:29" s="104" customFormat="1" ht="94.5" x14ac:dyDescent="0.25">
      <c r="A58" s="100">
        <f t="shared" si="4"/>
        <v>53</v>
      </c>
      <c r="B58" s="100" t="str">
        <f t="shared" si="123"/>
        <v>VT4</v>
      </c>
      <c r="C58" s="100" t="str">
        <f t="shared" si="124"/>
        <v>CM3NT1_D6</v>
      </c>
      <c r="D58" s="119" t="str">
        <f>V58&amp;W58&amp;X58&amp;Y58&amp;Z58</f>
        <v>Các tuyến đường giao thông đấu nối trực tiếp ra Đường tỉnh 765 đoạn từ Đường tổ 10 ấp 9 đến Cầu Suối Thề có hiện trạng là đường nhựa, bê tông xi măng:
- Có bề rộng từ ≥3m đến &lt;5m, cách đường giao thông &gt;1.000m.
- Có bề rộng &lt;3m, cách đường giao thông &gt;200m.</v>
      </c>
      <c r="E58" s="120"/>
      <c r="F58" s="121"/>
      <c r="G58" s="105">
        <v>720</v>
      </c>
      <c r="H58" s="102">
        <v>500</v>
      </c>
      <c r="I58" s="102">
        <v>430</v>
      </c>
      <c r="J58" s="115">
        <f>VLOOKUP(C58,'[1]1. MA DO'!$E$5:$AA$1933,23,0)</f>
        <v>1.1200000000000001</v>
      </c>
      <c r="K58" s="90">
        <f t="shared" si="1"/>
        <v>1.1200000000000001</v>
      </c>
      <c r="L58" s="90">
        <f t="shared" si="2"/>
        <v>1.1200000000000001</v>
      </c>
      <c r="M58" s="103">
        <f t="shared" si="125"/>
        <v>3000</v>
      </c>
      <c r="N58" s="103">
        <f t="shared" si="126"/>
        <v>1400</v>
      </c>
      <c r="O58" s="103">
        <f t="shared" si="127"/>
        <v>720</v>
      </c>
      <c r="P58" s="103">
        <f t="shared" si="128"/>
        <v>550</v>
      </c>
      <c r="Q58" s="104">
        <f t="shared" si="129"/>
        <v>3900</v>
      </c>
      <c r="R58" s="104">
        <f t="shared" si="130"/>
        <v>1800</v>
      </c>
      <c r="S58" s="104">
        <f t="shared" si="131"/>
        <v>940</v>
      </c>
      <c r="T58" s="104">
        <f t="shared" si="132"/>
        <v>720</v>
      </c>
      <c r="U58" s="104">
        <f t="shared" si="132"/>
        <v>2</v>
      </c>
      <c r="V58" s="104" t="str">
        <f t="shared" si="133"/>
        <v xml:space="preserve">Các tuyến đường giao thông đấu nối trực tiếp ra </v>
      </c>
      <c r="W58" s="104" t="str">
        <f t="shared" si="134"/>
        <v>Đường tỉnh 765</v>
      </c>
      <c r="X58" s="104" t="str">
        <f t="shared" si="134"/>
        <v xml:space="preserve"> đoạn từ Đường tổ 10 ấp 9</v>
      </c>
      <c r="Y58" s="104" t="str">
        <f t="shared" si="135"/>
        <v xml:space="preserve"> đến Cầu Suối Thề</v>
      </c>
      <c r="Z58" s="104" t="s">
        <v>155</v>
      </c>
      <c r="AA58" s="104">
        <f t="shared" ref="AA58:AC58" si="137">AA51</f>
        <v>0</v>
      </c>
      <c r="AB58" s="104">
        <f t="shared" si="137"/>
        <v>0</v>
      </c>
      <c r="AC58" s="104">
        <f t="shared" si="137"/>
        <v>0</v>
      </c>
    </row>
    <row r="59" spans="1:29" s="104" customFormat="1" ht="94.5" x14ac:dyDescent="0.25">
      <c r="A59" s="100">
        <f t="shared" si="4"/>
        <v>54</v>
      </c>
      <c r="B59" s="100" t="str">
        <f t="shared" si="123"/>
        <v>VT2*0,8</v>
      </c>
      <c r="C59" s="100" t="str">
        <f t="shared" si="124"/>
        <v>CM3NT1_D6</v>
      </c>
      <c r="D59" s="119" t="str">
        <f>V59&amp;W59&amp;X59&amp;Y59&amp;Z59&amp;"
"&amp;AA59&amp;"
"
&amp;AB59</f>
        <v>Các tuyến đường giao thông không đấu nối trực tiếp và thông ra Đường tỉnh 765 đoạn từ Đường tổ 10 ấp 9 đến Cầu Suối Thề có hiện trạng là đường nhựa, bê tông xi măng:
- Có bề rộng ≥5m, cách đường giao thông ≤1.000m.
- Có bề rộng từ ≥3m đến &lt;5m, cách đường giao thông ≤500m.</v>
      </c>
      <c r="E59" s="120"/>
      <c r="F59" s="121"/>
      <c r="G59" s="105">
        <v>1600</v>
      </c>
      <c r="H59" s="102">
        <v>1100</v>
      </c>
      <c r="I59" s="102">
        <v>960</v>
      </c>
      <c r="J59" s="115">
        <f>VLOOKUP(C59,'[1]1. MA DO'!$E$5:$AA$1933,23,0)</f>
        <v>1.1200000000000001</v>
      </c>
      <c r="K59" s="90">
        <f t="shared" si="1"/>
        <v>1.1200000000000001</v>
      </c>
      <c r="L59" s="90">
        <f t="shared" si="2"/>
        <v>1.1200000000000001</v>
      </c>
      <c r="M59" s="103">
        <f t="shared" si="125"/>
        <v>3000</v>
      </c>
      <c r="N59" s="103">
        <f t="shared" si="126"/>
        <v>1400</v>
      </c>
      <c r="O59" s="103">
        <f t="shared" si="127"/>
        <v>720</v>
      </c>
      <c r="P59" s="103">
        <f t="shared" si="128"/>
        <v>550</v>
      </c>
      <c r="Q59" s="104">
        <f t="shared" si="129"/>
        <v>3900</v>
      </c>
      <c r="R59" s="104">
        <f t="shared" si="130"/>
        <v>1800</v>
      </c>
      <c r="S59" s="104">
        <f t="shared" si="131"/>
        <v>940</v>
      </c>
      <c r="T59" s="104">
        <f t="shared" si="132"/>
        <v>720</v>
      </c>
      <c r="U59" s="104">
        <f t="shared" si="132"/>
        <v>2</v>
      </c>
      <c r="V59" s="104" t="str">
        <f t="shared" si="133"/>
        <v xml:space="preserve">Các tuyến đường giao thông không đấu nối trực tiếp và thông ra </v>
      </c>
      <c r="W59" s="104" t="str">
        <f t="shared" si="134"/>
        <v>Đường tỉnh 765</v>
      </c>
      <c r="X59" s="104" t="str">
        <f t="shared" si="134"/>
        <v xml:space="preserve"> đoạn từ Đường tổ 10 ấp 9</v>
      </c>
      <c r="Y59" s="104" t="str">
        <f t="shared" si="135"/>
        <v xml:space="preserve"> đến Cầu Suối Thề</v>
      </c>
      <c r="Z59" s="104" t="s">
        <v>154</v>
      </c>
      <c r="AA59" s="104" t="str">
        <f t="shared" ref="AA59:AC59" si="138">AA52</f>
        <v>- Có bề rộng ≥5m, cách đường giao thông ≤1.000m.</v>
      </c>
      <c r="AB59" s="104" t="str">
        <f t="shared" si="138"/>
        <v>- Có bề rộng từ ≥3m đến &lt;5m, cách đường giao thông ≤500m.</v>
      </c>
      <c r="AC59" s="104">
        <f t="shared" si="138"/>
        <v>0</v>
      </c>
    </row>
    <row r="60" spans="1:29" s="104" customFormat="1" ht="94.5" x14ac:dyDescent="0.25">
      <c r="A60" s="100">
        <f t="shared" si="4"/>
        <v>55</v>
      </c>
      <c r="B60" s="100" t="str">
        <f t="shared" si="123"/>
        <v>VT3*0,8</v>
      </c>
      <c r="C60" s="100" t="str">
        <f t="shared" si="124"/>
        <v>CM3NT1_D6</v>
      </c>
      <c r="D60" s="119" t="str">
        <f>V60&amp;W60&amp;X60&amp;Y60&amp;Z60&amp;"
"&amp;AA60&amp;"
"
&amp;AB60&amp;"
"&amp;AC60</f>
        <v>Các tuyến đường giao thông không đấu nối trực tiếp và thông ra Đường tỉnh 765 đoạn từ Đường tổ 10 ấp 9 đến Cầu Suối Thề có hiện trạng là đường nhựa, bê tông xi măng:
- Có bề rộng ≥5m, cách đường giao thông &gt;1.000m.
- Có bề rộng từ ≥3m đến &lt;5m, cách đường giao thông từ &gt;500m đến ≤1.000m.
- Có bề rộng &lt;3m, cách đường giao thông ≤200m.</v>
      </c>
      <c r="E60" s="120"/>
      <c r="F60" s="121"/>
      <c r="G60" s="105">
        <v>850</v>
      </c>
      <c r="H60" s="102">
        <v>600</v>
      </c>
      <c r="I60" s="102">
        <v>510</v>
      </c>
      <c r="J60" s="115">
        <f>VLOOKUP(C60,'[1]1. MA DO'!$E$5:$AA$1933,23,0)</f>
        <v>1.1200000000000001</v>
      </c>
      <c r="K60" s="90">
        <f t="shared" si="1"/>
        <v>1.1200000000000001</v>
      </c>
      <c r="L60" s="90">
        <f t="shared" si="2"/>
        <v>1.1200000000000001</v>
      </c>
      <c r="M60" s="103">
        <f t="shared" si="125"/>
        <v>3000</v>
      </c>
      <c r="N60" s="103">
        <f t="shared" si="126"/>
        <v>1400</v>
      </c>
      <c r="O60" s="103">
        <f t="shared" si="127"/>
        <v>720</v>
      </c>
      <c r="P60" s="103">
        <f t="shared" si="128"/>
        <v>550</v>
      </c>
      <c r="Q60" s="104">
        <f t="shared" si="129"/>
        <v>3900</v>
      </c>
      <c r="R60" s="104">
        <f t="shared" si="130"/>
        <v>1800</v>
      </c>
      <c r="S60" s="104">
        <f t="shared" si="131"/>
        <v>940</v>
      </c>
      <c r="T60" s="104">
        <f t="shared" si="132"/>
        <v>720</v>
      </c>
      <c r="U60" s="104">
        <f t="shared" si="132"/>
        <v>2</v>
      </c>
      <c r="V60" s="104" t="str">
        <f t="shared" si="133"/>
        <v xml:space="preserve">Các tuyến đường giao thông không đấu nối trực tiếp và thông ra </v>
      </c>
      <c r="W60" s="104" t="str">
        <f t="shared" si="134"/>
        <v>Đường tỉnh 765</v>
      </c>
      <c r="X60" s="104" t="str">
        <f t="shared" si="134"/>
        <v xml:space="preserve"> đoạn từ Đường tổ 10 ấp 9</v>
      </c>
      <c r="Y60" s="104" t="str">
        <f t="shared" si="135"/>
        <v xml:space="preserve"> đến Cầu Suối Thề</v>
      </c>
      <c r="Z60" s="104" t="s">
        <v>154</v>
      </c>
      <c r="AA60" s="104" t="str">
        <f t="shared" ref="AA60:AC60" si="139">AA53</f>
        <v>- Có bề rộng ≥5m, cách đường giao thông &gt;1.000m.</v>
      </c>
      <c r="AB60" s="104" t="str">
        <f t="shared" si="139"/>
        <v>- Có bề rộng từ ≥3m đến &lt;5m, cách đường giao thông từ &gt;500m đến ≤1.000m.</v>
      </c>
      <c r="AC60" s="104" t="str">
        <f t="shared" si="139"/>
        <v>- Có bề rộng &lt;3m, cách đường giao thông ≤200m.</v>
      </c>
    </row>
    <row r="61" spans="1:29" s="104" customFormat="1" ht="94.5" x14ac:dyDescent="0.25">
      <c r="A61" s="100">
        <f t="shared" si="4"/>
        <v>56</v>
      </c>
      <c r="B61" s="100" t="str">
        <f t="shared" si="123"/>
        <v>VT4*0,8</v>
      </c>
      <c r="C61" s="100" t="str">
        <f t="shared" si="124"/>
        <v>CM3NT1_D6</v>
      </c>
      <c r="D61" s="119" t="str">
        <f>V61&amp;W61&amp;X61&amp;Y61&amp;Z61</f>
        <v>Các tuyến đường giao thông không đấu nối trực tiếp và thông ra Đường tỉnh 765 đoạn từ Đường tổ 10 ấp 9 đến Cầu Suối Thề có hiện trạng là đường nhựa, bê tông xi măng:
- Có bề rộng từ ≥3m đến &lt;5m, cách đường giao thông &gt;1.000m.
- Có bề rộng &lt;3m, cách đường giao thông &gt;200m.</v>
      </c>
      <c r="E61" s="120"/>
      <c r="F61" s="121"/>
      <c r="G61" s="105">
        <v>650</v>
      </c>
      <c r="H61" s="102">
        <v>460</v>
      </c>
      <c r="I61" s="102">
        <v>390</v>
      </c>
      <c r="J61" s="115">
        <f>VLOOKUP(C61,'[1]1. MA DO'!$E$5:$AA$1933,23,0)</f>
        <v>1.1200000000000001</v>
      </c>
      <c r="K61" s="90">
        <f t="shared" si="1"/>
        <v>1.1200000000000001</v>
      </c>
      <c r="L61" s="90">
        <f t="shared" si="2"/>
        <v>1.1200000000000001</v>
      </c>
      <c r="M61" s="103">
        <f t="shared" si="125"/>
        <v>3000</v>
      </c>
      <c r="N61" s="103">
        <f t="shared" si="126"/>
        <v>1400</v>
      </c>
      <c r="O61" s="103">
        <f t="shared" si="127"/>
        <v>720</v>
      </c>
      <c r="P61" s="103">
        <f t="shared" si="128"/>
        <v>550</v>
      </c>
      <c r="Q61" s="104">
        <f t="shared" si="129"/>
        <v>3900</v>
      </c>
      <c r="R61" s="104">
        <f t="shared" si="130"/>
        <v>1800</v>
      </c>
      <c r="S61" s="104">
        <f t="shared" si="131"/>
        <v>940</v>
      </c>
      <c r="T61" s="104">
        <f t="shared" si="132"/>
        <v>720</v>
      </c>
      <c r="U61" s="104">
        <f t="shared" si="132"/>
        <v>2</v>
      </c>
      <c r="V61" s="104" t="str">
        <f t="shared" si="133"/>
        <v xml:space="preserve">Các tuyến đường giao thông không đấu nối trực tiếp và thông ra </v>
      </c>
      <c r="W61" s="104" t="str">
        <f t="shared" si="134"/>
        <v>Đường tỉnh 765</v>
      </c>
      <c r="X61" s="104" t="str">
        <f t="shared" si="134"/>
        <v xml:space="preserve"> đoạn từ Đường tổ 10 ấp 9</v>
      </c>
      <c r="Y61" s="104" t="str">
        <f t="shared" si="135"/>
        <v xml:space="preserve"> đến Cầu Suối Thề</v>
      </c>
      <c r="Z61" s="104" t="s">
        <v>155</v>
      </c>
      <c r="AA61" s="104">
        <f t="shared" ref="AA61:AC61" si="140">AA54</f>
        <v>0</v>
      </c>
      <c r="AB61" s="104">
        <f t="shared" si="140"/>
        <v>0</v>
      </c>
      <c r="AC61" s="104">
        <f t="shared" si="140"/>
        <v>0</v>
      </c>
    </row>
    <row r="62" spans="1:29" s="104" customFormat="1" ht="31.5" x14ac:dyDescent="0.25">
      <c r="A62" s="100">
        <f t="shared" si="4"/>
        <v>57</v>
      </c>
      <c r="B62" s="100" t="str">
        <f>'Đầu vào (2)'!G57</f>
        <v>CM3NT1_D7</v>
      </c>
      <c r="C62" s="100" t="str">
        <f>$B$62</f>
        <v>CM3NT1_D7</v>
      </c>
      <c r="D62" s="101" t="str">
        <f>'Đầu vào (2)'!H57</f>
        <v>Đường tỉnh 765</v>
      </c>
      <c r="E62" s="101" t="str">
        <f>'Đầu vào (2)'!I57</f>
        <v>Cầu Suối Thề</v>
      </c>
      <c r="F62" s="101" t="str">
        <f>'Đầu vào (2)'!K57</f>
        <v>Hết chùa Thiên Ân</v>
      </c>
      <c r="G62" s="64">
        <v>3300</v>
      </c>
      <c r="H62" s="102">
        <v>2300</v>
      </c>
      <c r="I62" s="102">
        <v>2000</v>
      </c>
      <c r="J62" s="115">
        <f>VLOOKUP(C62,'[1]1. MA DO'!$E$5:$AA$1933,23,0)</f>
        <v>1.1200000000000001</v>
      </c>
      <c r="K62" s="90">
        <f t="shared" si="1"/>
        <v>1.1200000000000001</v>
      </c>
      <c r="L62" s="90">
        <f t="shared" si="2"/>
        <v>1.1200000000000001</v>
      </c>
      <c r="M62" s="103">
        <f>'Đầu vào (2)'!L57</f>
        <v>2500</v>
      </c>
      <c r="N62" s="103">
        <f>'Đầu vào (2)'!M57</f>
        <v>1200</v>
      </c>
      <c r="O62" s="103">
        <f>'Đầu vào (2)'!N57</f>
        <v>720</v>
      </c>
      <c r="P62" s="103">
        <f>'Đầu vào (2)'!O57</f>
        <v>550</v>
      </c>
      <c r="Q62" s="104">
        <f>VLOOKUP(B62,'[2]Giá đề xuất ODT'!$G$11:$AD$2233,21,0)</f>
        <v>3300</v>
      </c>
      <c r="R62" s="104">
        <f>VLOOKUP(B62,'[2]Giá đề xuất ODT'!$G$11:$AD$2233,22,0)</f>
        <v>1600</v>
      </c>
      <c r="S62" s="104">
        <f>VLOOKUP(B62,'[2]Giá đề xuất ODT'!$G$11:$AD$2233,23,0)</f>
        <v>940</v>
      </c>
      <c r="T62" s="104">
        <f>VLOOKUP(B62,'[2]Giá đề xuất ODT'!$G$11:$AD$2233,24,0)</f>
        <v>720</v>
      </c>
      <c r="U62" s="104">
        <v>2</v>
      </c>
      <c r="W62" s="104" t="str">
        <f>D62</f>
        <v>Đường tỉnh 765</v>
      </c>
      <c r="X62" s="104" t="str">
        <f>" đoạn từ "&amp;E62</f>
        <v xml:space="preserve"> đoạn từ Cầu Suối Thề</v>
      </c>
      <c r="Y62" s="104" t="str">
        <f>" đến "&amp;F62</f>
        <v xml:space="preserve"> đến Hết chùa Thiên Ân</v>
      </c>
      <c r="AC62" s="104">
        <v>0</v>
      </c>
    </row>
    <row r="63" spans="1:29" s="104" customFormat="1" ht="78.75" x14ac:dyDescent="0.25">
      <c r="A63" s="100">
        <f t="shared" si="4"/>
        <v>58</v>
      </c>
      <c r="B63" s="100" t="str">
        <f t="shared" ref="B63:B68" si="141">B56</f>
        <v>VT2</v>
      </c>
      <c r="C63" s="100" t="str">
        <f t="shared" ref="C63:C68" si="142">$B$62</f>
        <v>CM3NT1_D7</v>
      </c>
      <c r="D63" s="119" t="str">
        <f>V63&amp;W63&amp;X63&amp;Y63&amp;Z63&amp;"
"&amp;AA63&amp;"
"
&amp;AB63</f>
        <v>Các tuyến đường giao thông đấu nối trực tiếp ra Đường tỉnh 765 đoạn từ Cầu Suối Thề đến Hết chùa Thiên Ân có hiện trạng là đường nhựa, bê tông xi măng:
- Có bề rộng ≥5m, cách đường giao thông ≤1.000m.
- Có bề rộng từ ≥3m đến &lt;5m, cách đường giao thông ≤500m.</v>
      </c>
      <c r="E63" s="120"/>
      <c r="F63" s="121"/>
      <c r="G63" s="105">
        <v>1600</v>
      </c>
      <c r="H63" s="102">
        <v>1100</v>
      </c>
      <c r="I63" s="102">
        <v>960</v>
      </c>
      <c r="J63" s="115">
        <f>VLOOKUP(C63,'[1]1. MA DO'!$E$5:$AA$1933,23,0)</f>
        <v>1.1200000000000001</v>
      </c>
      <c r="K63" s="90">
        <f t="shared" si="1"/>
        <v>1.1200000000000001</v>
      </c>
      <c r="L63" s="90">
        <f t="shared" si="2"/>
        <v>1.1200000000000001</v>
      </c>
      <c r="M63" s="103">
        <f t="shared" ref="M63:M68" si="143">M62</f>
        <v>2500</v>
      </c>
      <c r="N63" s="103">
        <f t="shared" ref="N63:N68" si="144">N62</f>
        <v>1200</v>
      </c>
      <c r="O63" s="103">
        <f t="shared" ref="O63:O68" si="145">O62</f>
        <v>720</v>
      </c>
      <c r="P63" s="103">
        <f t="shared" ref="P63:P68" si="146">P62</f>
        <v>550</v>
      </c>
      <c r="Q63" s="104">
        <f t="shared" ref="Q63:Q68" si="147">Q62</f>
        <v>3300</v>
      </c>
      <c r="R63" s="104">
        <f t="shared" ref="R63:R68" si="148">R62</f>
        <v>1600</v>
      </c>
      <c r="S63" s="104">
        <f t="shared" ref="S63:S68" si="149">S62</f>
        <v>940</v>
      </c>
      <c r="T63" s="104">
        <f t="shared" ref="T63:U68" si="150">T62</f>
        <v>720</v>
      </c>
      <c r="U63" s="104">
        <f t="shared" si="150"/>
        <v>2</v>
      </c>
      <c r="V63" s="104" t="str">
        <f t="shared" ref="V63:V68" si="151">V56</f>
        <v xml:space="preserve">Các tuyến đường giao thông đấu nối trực tiếp ra </v>
      </c>
      <c r="W63" s="104" t="str">
        <f t="shared" ref="W63:X68" si="152">W62</f>
        <v>Đường tỉnh 765</v>
      </c>
      <c r="X63" s="104" t="str">
        <f t="shared" si="152"/>
        <v xml:space="preserve"> đoạn từ Cầu Suối Thề</v>
      </c>
      <c r="Y63" s="104" t="str">
        <f t="shared" ref="Y63:Y68" si="153">Y62</f>
        <v xml:space="preserve"> đến Hết chùa Thiên Ân</v>
      </c>
      <c r="Z63" s="104" t="s">
        <v>154</v>
      </c>
      <c r="AA63" s="104" t="str">
        <f>AA56</f>
        <v>- Có bề rộng ≥5m, cách đường giao thông ≤1.000m.</v>
      </c>
      <c r="AB63" s="104" t="str">
        <f>AB56</f>
        <v>- Có bề rộng từ ≥3m đến &lt;5m, cách đường giao thông ≤500m.</v>
      </c>
      <c r="AC63" s="104">
        <f>AC56</f>
        <v>0</v>
      </c>
    </row>
    <row r="64" spans="1:29" s="104" customFormat="1" ht="78.75" x14ac:dyDescent="0.25">
      <c r="A64" s="100">
        <f t="shared" si="4"/>
        <v>59</v>
      </c>
      <c r="B64" s="100" t="str">
        <f t="shared" si="141"/>
        <v>VT3</v>
      </c>
      <c r="C64" s="100" t="str">
        <f t="shared" si="142"/>
        <v>CM3NT1_D7</v>
      </c>
      <c r="D64" s="119" t="str">
        <f>V64&amp;W64&amp;X64&amp;Y64&amp;Z64&amp;"
"&amp;AA64&amp;"
"&amp;AB64&amp;"
"&amp;AC64</f>
        <v>Các tuyến đường giao thông đấu nối trực tiếp ra Đường tỉnh 765 đoạn từ Cầu Suối Thề đến Hết chùa Thiên Ân có hiện trạng là đường nhựa, bê tông xi măng:
- Có bề rộng ≥5m, cách đường giao thông &gt;1.000m.
- Có bề rộng từ ≥3m đến &lt;5m, cách đường giao thông từ &gt;500m đến ≤1.000m.
- Có bề rộng &lt;3m, cách đường giao thông ≤200m.</v>
      </c>
      <c r="E64" s="120"/>
      <c r="F64" s="121"/>
      <c r="G64" s="105">
        <v>940</v>
      </c>
      <c r="H64" s="102">
        <v>660</v>
      </c>
      <c r="I64" s="102">
        <v>560</v>
      </c>
      <c r="J64" s="115">
        <f>VLOOKUP(C64,'[1]1. MA DO'!$E$5:$AA$1933,23,0)</f>
        <v>1.1200000000000001</v>
      </c>
      <c r="K64" s="90">
        <f t="shared" si="1"/>
        <v>1.1200000000000001</v>
      </c>
      <c r="L64" s="90">
        <f t="shared" si="2"/>
        <v>1.1200000000000001</v>
      </c>
      <c r="M64" s="103">
        <f t="shared" si="143"/>
        <v>2500</v>
      </c>
      <c r="N64" s="103">
        <f t="shared" si="144"/>
        <v>1200</v>
      </c>
      <c r="O64" s="103">
        <f t="shared" si="145"/>
        <v>720</v>
      </c>
      <c r="P64" s="103">
        <f t="shared" si="146"/>
        <v>550</v>
      </c>
      <c r="Q64" s="104">
        <f t="shared" si="147"/>
        <v>3300</v>
      </c>
      <c r="R64" s="104">
        <f t="shared" si="148"/>
        <v>1600</v>
      </c>
      <c r="S64" s="104">
        <f t="shared" si="149"/>
        <v>940</v>
      </c>
      <c r="T64" s="104">
        <f t="shared" si="150"/>
        <v>720</v>
      </c>
      <c r="U64" s="104">
        <f t="shared" si="150"/>
        <v>2</v>
      </c>
      <c r="V64" s="104" t="str">
        <f t="shared" si="151"/>
        <v xml:space="preserve">Các tuyến đường giao thông đấu nối trực tiếp ra </v>
      </c>
      <c r="W64" s="104" t="str">
        <f t="shared" si="152"/>
        <v>Đường tỉnh 765</v>
      </c>
      <c r="X64" s="104" t="str">
        <f t="shared" si="152"/>
        <v xml:space="preserve"> đoạn từ Cầu Suối Thề</v>
      </c>
      <c r="Y64" s="104" t="str">
        <f t="shared" si="153"/>
        <v xml:space="preserve"> đến Hết chùa Thiên Ân</v>
      </c>
      <c r="Z64" s="104" t="s">
        <v>154</v>
      </c>
      <c r="AA64" s="104" t="str">
        <f t="shared" ref="AA64:AC64" si="154">AA57</f>
        <v>- Có bề rộng ≥5m, cách đường giao thông &gt;1.000m.</v>
      </c>
      <c r="AB64" s="104" t="str">
        <f t="shared" si="154"/>
        <v>- Có bề rộng từ ≥3m đến &lt;5m, cách đường giao thông từ &gt;500m đến ≤1.000m.</v>
      </c>
      <c r="AC64" s="104" t="str">
        <f t="shared" si="154"/>
        <v>- Có bề rộng &lt;3m, cách đường giao thông ≤200m.</v>
      </c>
    </row>
    <row r="65" spans="1:29" s="104" customFormat="1" ht="94.5" x14ac:dyDescent="0.25">
      <c r="A65" s="100">
        <f t="shared" si="4"/>
        <v>60</v>
      </c>
      <c r="B65" s="100" t="str">
        <f t="shared" si="141"/>
        <v>VT4</v>
      </c>
      <c r="C65" s="100" t="str">
        <f t="shared" si="142"/>
        <v>CM3NT1_D7</v>
      </c>
      <c r="D65" s="119" t="str">
        <f>V65&amp;W65&amp;X65&amp;Y65&amp;Z65</f>
        <v>Các tuyến đường giao thông đấu nối trực tiếp ra Đường tỉnh 765 đoạn từ Cầu Suối Thề đến Hết chùa Thiên Ân có hiện trạng là đường nhựa, bê tông xi măng:
- Có bề rộng từ ≥3m đến &lt;5m, cách đường giao thông &gt;1.000m.
- Có bề rộng &lt;3m, cách đường giao thông &gt;200m.</v>
      </c>
      <c r="E65" s="120"/>
      <c r="F65" s="121"/>
      <c r="G65" s="105">
        <v>720</v>
      </c>
      <c r="H65" s="102">
        <v>500</v>
      </c>
      <c r="I65" s="102">
        <v>430</v>
      </c>
      <c r="J65" s="115">
        <f>VLOOKUP(C65,'[1]1. MA DO'!$E$5:$AA$1933,23,0)</f>
        <v>1.1200000000000001</v>
      </c>
      <c r="K65" s="90">
        <f t="shared" si="1"/>
        <v>1.1200000000000001</v>
      </c>
      <c r="L65" s="90">
        <f t="shared" si="2"/>
        <v>1.1200000000000001</v>
      </c>
      <c r="M65" s="103">
        <f t="shared" si="143"/>
        <v>2500</v>
      </c>
      <c r="N65" s="103">
        <f t="shared" si="144"/>
        <v>1200</v>
      </c>
      <c r="O65" s="103">
        <f t="shared" si="145"/>
        <v>720</v>
      </c>
      <c r="P65" s="103">
        <f t="shared" si="146"/>
        <v>550</v>
      </c>
      <c r="Q65" s="104">
        <f t="shared" si="147"/>
        <v>3300</v>
      </c>
      <c r="R65" s="104">
        <f t="shared" si="148"/>
        <v>1600</v>
      </c>
      <c r="S65" s="104">
        <f t="shared" si="149"/>
        <v>940</v>
      </c>
      <c r="T65" s="104">
        <f t="shared" si="150"/>
        <v>720</v>
      </c>
      <c r="U65" s="104">
        <f t="shared" si="150"/>
        <v>2</v>
      </c>
      <c r="V65" s="104" t="str">
        <f t="shared" si="151"/>
        <v xml:space="preserve">Các tuyến đường giao thông đấu nối trực tiếp ra </v>
      </c>
      <c r="W65" s="104" t="str">
        <f t="shared" si="152"/>
        <v>Đường tỉnh 765</v>
      </c>
      <c r="X65" s="104" t="str">
        <f t="shared" si="152"/>
        <v xml:space="preserve"> đoạn từ Cầu Suối Thề</v>
      </c>
      <c r="Y65" s="104" t="str">
        <f t="shared" si="153"/>
        <v xml:space="preserve"> đến Hết chùa Thiên Ân</v>
      </c>
      <c r="Z65" s="104" t="s">
        <v>155</v>
      </c>
      <c r="AA65" s="104">
        <f t="shared" ref="AA65:AC65" si="155">AA58</f>
        <v>0</v>
      </c>
      <c r="AB65" s="104">
        <f t="shared" si="155"/>
        <v>0</v>
      </c>
      <c r="AC65" s="104">
        <f t="shared" si="155"/>
        <v>0</v>
      </c>
    </row>
    <row r="66" spans="1:29" s="104" customFormat="1" ht="94.5" x14ac:dyDescent="0.25">
      <c r="A66" s="100">
        <f t="shared" si="4"/>
        <v>61</v>
      </c>
      <c r="B66" s="100" t="str">
        <f t="shared" si="141"/>
        <v>VT2*0,8</v>
      </c>
      <c r="C66" s="100" t="str">
        <f t="shared" si="142"/>
        <v>CM3NT1_D7</v>
      </c>
      <c r="D66" s="119" t="str">
        <f>V66&amp;W66&amp;X66&amp;Y66&amp;Z66&amp;"
"&amp;AA66&amp;"
"
&amp;AB66</f>
        <v>Các tuyến đường giao thông không đấu nối trực tiếp và thông ra Đường tỉnh 765 đoạn từ Cầu Suối Thề đến Hết chùa Thiên Ân có hiện trạng là đường nhựa, bê tông xi măng:
- Có bề rộng ≥5m, cách đường giao thông ≤1.000m.
- Có bề rộng từ ≥3m đến &lt;5m, cách đường giao thông ≤500m.</v>
      </c>
      <c r="E66" s="120"/>
      <c r="F66" s="121"/>
      <c r="G66" s="105">
        <v>1400</v>
      </c>
      <c r="H66" s="102">
        <v>980</v>
      </c>
      <c r="I66" s="102">
        <v>840</v>
      </c>
      <c r="J66" s="115">
        <f>VLOOKUP(C66,'[1]1. MA DO'!$E$5:$AA$1933,23,0)</f>
        <v>1.1200000000000001</v>
      </c>
      <c r="K66" s="90">
        <f t="shared" si="1"/>
        <v>1.1200000000000001</v>
      </c>
      <c r="L66" s="90">
        <f t="shared" si="2"/>
        <v>1.1200000000000001</v>
      </c>
      <c r="M66" s="103">
        <f t="shared" si="143"/>
        <v>2500</v>
      </c>
      <c r="N66" s="103">
        <f t="shared" si="144"/>
        <v>1200</v>
      </c>
      <c r="O66" s="103">
        <f t="shared" si="145"/>
        <v>720</v>
      </c>
      <c r="P66" s="103">
        <f t="shared" si="146"/>
        <v>550</v>
      </c>
      <c r="Q66" s="104">
        <f t="shared" si="147"/>
        <v>3300</v>
      </c>
      <c r="R66" s="104">
        <f t="shared" si="148"/>
        <v>1600</v>
      </c>
      <c r="S66" s="104">
        <f t="shared" si="149"/>
        <v>940</v>
      </c>
      <c r="T66" s="104">
        <f t="shared" si="150"/>
        <v>720</v>
      </c>
      <c r="U66" s="104">
        <f t="shared" si="150"/>
        <v>2</v>
      </c>
      <c r="V66" s="104" t="str">
        <f t="shared" si="151"/>
        <v xml:space="preserve">Các tuyến đường giao thông không đấu nối trực tiếp và thông ra </v>
      </c>
      <c r="W66" s="104" t="str">
        <f t="shared" si="152"/>
        <v>Đường tỉnh 765</v>
      </c>
      <c r="X66" s="104" t="str">
        <f t="shared" si="152"/>
        <v xml:space="preserve"> đoạn từ Cầu Suối Thề</v>
      </c>
      <c r="Y66" s="104" t="str">
        <f t="shared" si="153"/>
        <v xml:space="preserve"> đến Hết chùa Thiên Ân</v>
      </c>
      <c r="Z66" s="104" t="s">
        <v>154</v>
      </c>
      <c r="AA66" s="104" t="str">
        <f t="shared" ref="AA66:AC66" si="156">AA59</f>
        <v>- Có bề rộng ≥5m, cách đường giao thông ≤1.000m.</v>
      </c>
      <c r="AB66" s="104" t="str">
        <f t="shared" si="156"/>
        <v>- Có bề rộng từ ≥3m đến &lt;5m, cách đường giao thông ≤500m.</v>
      </c>
      <c r="AC66" s="104">
        <f t="shared" si="156"/>
        <v>0</v>
      </c>
    </row>
    <row r="67" spans="1:29" s="104" customFormat="1" ht="94.5" x14ac:dyDescent="0.25">
      <c r="A67" s="100">
        <f t="shared" si="4"/>
        <v>62</v>
      </c>
      <c r="B67" s="100" t="str">
        <f t="shared" si="141"/>
        <v>VT3*0,8</v>
      </c>
      <c r="C67" s="100" t="str">
        <f t="shared" si="142"/>
        <v>CM3NT1_D7</v>
      </c>
      <c r="D67" s="119" t="str">
        <f>V67&amp;W67&amp;X67&amp;Y67&amp;Z67&amp;"
"&amp;AA67&amp;"
"
&amp;AB67&amp;"
"&amp;AC67</f>
        <v>Các tuyến đường giao thông không đấu nối trực tiếp và thông ra Đường tỉnh 765 đoạn từ Cầu Suối Thề đến Hết chùa Thiên Ân có hiện trạng là đường nhựa, bê tông xi măng:
- Có bề rộng ≥5m, cách đường giao thông &gt;1.000m.
- Có bề rộng từ ≥3m đến &lt;5m, cách đường giao thông từ &gt;500m đến ≤1.000m.
- Có bề rộng &lt;3m, cách đường giao thông ≤200m.</v>
      </c>
      <c r="E67" s="120"/>
      <c r="F67" s="121"/>
      <c r="G67" s="105">
        <v>850</v>
      </c>
      <c r="H67" s="102">
        <v>600</v>
      </c>
      <c r="I67" s="102">
        <v>510</v>
      </c>
      <c r="J67" s="115">
        <f>VLOOKUP(C67,'[1]1. MA DO'!$E$5:$AA$1933,23,0)</f>
        <v>1.1200000000000001</v>
      </c>
      <c r="K67" s="90">
        <f t="shared" si="1"/>
        <v>1.1200000000000001</v>
      </c>
      <c r="L67" s="90">
        <f t="shared" si="2"/>
        <v>1.1200000000000001</v>
      </c>
      <c r="M67" s="103">
        <f t="shared" si="143"/>
        <v>2500</v>
      </c>
      <c r="N67" s="103">
        <f t="shared" si="144"/>
        <v>1200</v>
      </c>
      <c r="O67" s="103">
        <f t="shared" si="145"/>
        <v>720</v>
      </c>
      <c r="P67" s="103">
        <f t="shared" si="146"/>
        <v>550</v>
      </c>
      <c r="Q67" s="104">
        <f t="shared" si="147"/>
        <v>3300</v>
      </c>
      <c r="R67" s="104">
        <f t="shared" si="148"/>
        <v>1600</v>
      </c>
      <c r="S67" s="104">
        <f t="shared" si="149"/>
        <v>940</v>
      </c>
      <c r="T67" s="104">
        <f t="shared" si="150"/>
        <v>720</v>
      </c>
      <c r="U67" s="104">
        <f t="shared" si="150"/>
        <v>2</v>
      </c>
      <c r="V67" s="104" t="str">
        <f t="shared" si="151"/>
        <v xml:space="preserve">Các tuyến đường giao thông không đấu nối trực tiếp và thông ra </v>
      </c>
      <c r="W67" s="104" t="str">
        <f t="shared" si="152"/>
        <v>Đường tỉnh 765</v>
      </c>
      <c r="X67" s="104" t="str">
        <f t="shared" si="152"/>
        <v xml:space="preserve"> đoạn từ Cầu Suối Thề</v>
      </c>
      <c r="Y67" s="104" t="str">
        <f t="shared" si="153"/>
        <v xml:space="preserve"> đến Hết chùa Thiên Ân</v>
      </c>
      <c r="Z67" s="104" t="s">
        <v>154</v>
      </c>
      <c r="AA67" s="104" t="str">
        <f t="shared" ref="AA67:AC67" si="157">AA60</f>
        <v>- Có bề rộng ≥5m, cách đường giao thông &gt;1.000m.</v>
      </c>
      <c r="AB67" s="104" t="str">
        <f t="shared" si="157"/>
        <v>- Có bề rộng từ ≥3m đến &lt;5m, cách đường giao thông từ &gt;500m đến ≤1.000m.</v>
      </c>
      <c r="AC67" s="104" t="str">
        <f t="shared" si="157"/>
        <v>- Có bề rộng &lt;3m, cách đường giao thông ≤200m.</v>
      </c>
    </row>
    <row r="68" spans="1:29" s="104" customFormat="1" ht="94.5" x14ac:dyDescent="0.25">
      <c r="A68" s="100">
        <f t="shared" si="4"/>
        <v>63</v>
      </c>
      <c r="B68" s="100" t="str">
        <f t="shared" si="141"/>
        <v>VT4*0,8</v>
      </c>
      <c r="C68" s="100" t="str">
        <f t="shared" si="142"/>
        <v>CM3NT1_D7</v>
      </c>
      <c r="D68" s="119" t="str">
        <f>V68&amp;W68&amp;X68&amp;Y68&amp;Z68</f>
        <v>Các tuyến đường giao thông không đấu nối trực tiếp và thông ra Đường tỉnh 765 đoạn từ Cầu Suối Thề đến Hết chùa Thiên Ân có hiện trạng là đường nhựa, bê tông xi măng:
- Có bề rộng từ ≥3m đến &lt;5m, cách đường giao thông &gt;1.000m.
- Có bề rộng &lt;3m, cách đường giao thông &gt;200m.</v>
      </c>
      <c r="E68" s="120"/>
      <c r="F68" s="121"/>
      <c r="G68" s="105">
        <v>650</v>
      </c>
      <c r="H68" s="102">
        <v>460</v>
      </c>
      <c r="I68" s="102">
        <v>390</v>
      </c>
      <c r="J68" s="115">
        <f>VLOOKUP(C68,'[1]1. MA DO'!$E$5:$AA$1933,23,0)</f>
        <v>1.1200000000000001</v>
      </c>
      <c r="K68" s="90">
        <f t="shared" si="1"/>
        <v>1.1200000000000001</v>
      </c>
      <c r="L68" s="90">
        <f t="shared" si="2"/>
        <v>1.1200000000000001</v>
      </c>
      <c r="M68" s="103">
        <f t="shared" si="143"/>
        <v>2500</v>
      </c>
      <c r="N68" s="103">
        <f t="shared" si="144"/>
        <v>1200</v>
      </c>
      <c r="O68" s="103">
        <f t="shared" si="145"/>
        <v>720</v>
      </c>
      <c r="P68" s="103">
        <f t="shared" si="146"/>
        <v>550</v>
      </c>
      <c r="Q68" s="104">
        <f t="shared" si="147"/>
        <v>3300</v>
      </c>
      <c r="R68" s="104">
        <f t="shared" si="148"/>
        <v>1600</v>
      </c>
      <c r="S68" s="104">
        <f t="shared" si="149"/>
        <v>940</v>
      </c>
      <c r="T68" s="104">
        <f t="shared" si="150"/>
        <v>720</v>
      </c>
      <c r="U68" s="104">
        <f t="shared" si="150"/>
        <v>2</v>
      </c>
      <c r="V68" s="104" t="str">
        <f t="shared" si="151"/>
        <v xml:space="preserve">Các tuyến đường giao thông không đấu nối trực tiếp và thông ra </v>
      </c>
      <c r="W68" s="104" t="str">
        <f t="shared" si="152"/>
        <v>Đường tỉnh 765</v>
      </c>
      <c r="X68" s="104" t="str">
        <f t="shared" si="152"/>
        <v xml:space="preserve"> đoạn từ Cầu Suối Thề</v>
      </c>
      <c r="Y68" s="104" t="str">
        <f t="shared" si="153"/>
        <v xml:space="preserve"> đến Hết chùa Thiên Ân</v>
      </c>
      <c r="Z68" s="104" t="s">
        <v>155</v>
      </c>
      <c r="AA68" s="104">
        <f t="shared" ref="AA68:AC68" si="158">AA61</f>
        <v>0</v>
      </c>
      <c r="AB68" s="104">
        <f t="shared" si="158"/>
        <v>0</v>
      </c>
      <c r="AC68" s="104">
        <f t="shared" si="158"/>
        <v>0</v>
      </c>
    </row>
    <row r="69" spans="1:29" s="104" customFormat="1" ht="31.5" x14ac:dyDescent="0.25">
      <c r="A69" s="100">
        <f t="shared" si="4"/>
        <v>64</v>
      </c>
      <c r="B69" s="100" t="str">
        <f>'Đầu vào (2)'!G64</f>
        <v>CM3NT1_D8</v>
      </c>
      <c r="C69" s="100" t="str">
        <f>$B$69</f>
        <v>CM3NT1_D8</v>
      </c>
      <c r="D69" s="101" t="str">
        <f>'Đầu vào (2)'!H64</f>
        <v>Đường tỉnh 765</v>
      </c>
      <c r="E69" s="101" t="str">
        <f>'Đầu vào (2)'!I64</f>
        <v>Hết chùa Thiên Ân</v>
      </c>
      <c r="F69" s="101" t="str">
        <f>'Đầu vào (2)'!K64</f>
        <v>Hết cây xăng Vĩnh Hòa</v>
      </c>
      <c r="G69" s="64">
        <v>2600</v>
      </c>
      <c r="H69" s="102">
        <v>1800</v>
      </c>
      <c r="I69" s="102">
        <v>1600</v>
      </c>
      <c r="J69" s="115">
        <f>VLOOKUP(C69,'[1]1. MA DO'!$E$5:$AA$1933,23,0)</f>
        <v>1.1200000000000001</v>
      </c>
      <c r="K69" s="90">
        <f t="shared" si="1"/>
        <v>1.1200000000000001</v>
      </c>
      <c r="L69" s="90">
        <f t="shared" si="2"/>
        <v>1.1200000000000001</v>
      </c>
      <c r="M69" s="103">
        <f>'Đầu vào (2)'!L64</f>
        <v>2000</v>
      </c>
      <c r="N69" s="103">
        <f>'Đầu vào (2)'!M64</f>
        <v>1000</v>
      </c>
      <c r="O69" s="103">
        <f>'Đầu vào (2)'!N64</f>
        <v>720</v>
      </c>
      <c r="P69" s="103">
        <f>'Đầu vào (2)'!O64</f>
        <v>550</v>
      </c>
      <c r="Q69" s="104">
        <f>VLOOKUP(B69,'[2]Giá đề xuất ODT'!$G$11:$AD$2233,21,0)</f>
        <v>2600</v>
      </c>
      <c r="R69" s="104">
        <f>VLOOKUP(B69,'[2]Giá đề xuất ODT'!$G$11:$AD$2233,22,0)</f>
        <v>1300</v>
      </c>
      <c r="S69" s="104">
        <f>VLOOKUP(B69,'[2]Giá đề xuất ODT'!$G$11:$AD$2233,23,0)</f>
        <v>940</v>
      </c>
      <c r="T69" s="104">
        <f>VLOOKUP(B69,'[2]Giá đề xuất ODT'!$G$11:$AD$2233,24,0)</f>
        <v>720</v>
      </c>
      <c r="U69" s="104">
        <v>3</v>
      </c>
      <c r="W69" s="104" t="str">
        <f>D69</f>
        <v>Đường tỉnh 765</v>
      </c>
      <c r="X69" s="104" t="str">
        <f>" đoạn từ "&amp;E69</f>
        <v xml:space="preserve"> đoạn từ Hết chùa Thiên Ân</v>
      </c>
      <c r="Y69" s="104" t="str">
        <f>" đến "&amp;F69</f>
        <v xml:space="preserve"> đến Hết cây xăng Vĩnh Hòa</v>
      </c>
      <c r="AC69" s="104">
        <v>0</v>
      </c>
    </row>
    <row r="70" spans="1:29" s="104" customFormat="1" ht="78.75" x14ac:dyDescent="0.25">
      <c r="A70" s="100">
        <f t="shared" si="4"/>
        <v>65</v>
      </c>
      <c r="B70" s="100" t="str">
        <f t="shared" ref="B70:B75" si="159">B63</f>
        <v>VT2</v>
      </c>
      <c r="C70" s="100" t="str">
        <f t="shared" ref="C70:C75" si="160">$B$69</f>
        <v>CM3NT1_D8</v>
      </c>
      <c r="D70" s="119" t="str">
        <f>V70&amp;W70&amp;X70&amp;Y70&amp;Z70&amp;"
"&amp;AA70&amp;"
"
&amp;AB70</f>
        <v>Các tuyến đường giao thông đấu nối trực tiếp ra Đường tỉnh 765 đoạn từ Hết chùa Thiên Ân đến Hết cây xăng Vĩnh Hòa có hiện trạng là đường nhựa, bê tông xi măng:
- Có bề rộng ≥5m, cách đường giao thông ≤1.000m.
- Có bề rộng từ ≥3m đến &lt;5m, cách đường giao thông ≤500m.</v>
      </c>
      <c r="E70" s="120"/>
      <c r="F70" s="121"/>
      <c r="G70" s="105">
        <v>1300</v>
      </c>
      <c r="H70" s="102">
        <v>910</v>
      </c>
      <c r="I70" s="102">
        <v>780</v>
      </c>
      <c r="J70" s="115">
        <f>VLOOKUP(C70,'[1]1. MA DO'!$E$5:$AA$1933,23,0)</f>
        <v>1.1200000000000001</v>
      </c>
      <c r="K70" s="90">
        <f t="shared" si="1"/>
        <v>1.1200000000000001</v>
      </c>
      <c r="L70" s="90">
        <f t="shared" si="2"/>
        <v>1.1200000000000001</v>
      </c>
      <c r="M70" s="103">
        <f t="shared" ref="M70:M75" si="161">M69</f>
        <v>2000</v>
      </c>
      <c r="N70" s="103">
        <f t="shared" ref="N70:N75" si="162">N69</f>
        <v>1000</v>
      </c>
      <c r="O70" s="103">
        <f t="shared" ref="O70:O75" si="163">O69</f>
        <v>720</v>
      </c>
      <c r="P70" s="103">
        <f t="shared" ref="P70:P75" si="164">P69</f>
        <v>550</v>
      </c>
      <c r="Q70" s="104">
        <f t="shared" ref="Q70:Q75" si="165">Q69</f>
        <v>2600</v>
      </c>
      <c r="R70" s="104">
        <f t="shared" ref="R70:R75" si="166">R69</f>
        <v>1300</v>
      </c>
      <c r="S70" s="104">
        <f t="shared" ref="S70:S75" si="167">S69</f>
        <v>940</v>
      </c>
      <c r="T70" s="104">
        <f t="shared" ref="T70:U75" si="168">T69</f>
        <v>720</v>
      </c>
      <c r="U70" s="104">
        <f t="shared" si="168"/>
        <v>3</v>
      </c>
      <c r="V70" s="104" t="str">
        <f t="shared" ref="V70:V75" si="169">V63</f>
        <v xml:space="preserve">Các tuyến đường giao thông đấu nối trực tiếp ra </v>
      </c>
      <c r="W70" s="104" t="str">
        <f t="shared" ref="W70:X75" si="170">W69</f>
        <v>Đường tỉnh 765</v>
      </c>
      <c r="X70" s="104" t="str">
        <f t="shared" si="170"/>
        <v xml:space="preserve"> đoạn từ Hết chùa Thiên Ân</v>
      </c>
      <c r="Y70" s="104" t="str">
        <f t="shared" ref="Y70:Y75" si="171">Y69</f>
        <v xml:space="preserve"> đến Hết cây xăng Vĩnh Hòa</v>
      </c>
      <c r="Z70" s="104" t="s">
        <v>154</v>
      </c>
      <c r="AA70" s="104" t="str">
        <f>AA63</f>
        <v>- Có bề rộng ≥5m, cách đường giao thông ≤1.000m.</v>
      </c>
      <c r="AB70" s="104" t="str">
        <f>AB63</f>
        <v>- Có bề rộng từ ≥3m đến &lt;5m, cách đường giao thông ≤500m.</v>
      </c>
      <c r="AC70" s="104">
        <f>AC63</f>
        <v>0</v>
      </c>
    </row>
    <row r="71" spans="1:29" s="104" customFormat="1" ht="78.75" x14ac:dyDescent="0.25">
      <c r="A71" s="100">
        <f t="shared" si="4"/>
        <v>66</v>
      </c>
      <c r="B71" s="100" t="str">
        <f t="shared" si="159"/>
        <v>VT3</v>
      </c>
      <c r="C71" s="100" t="str">
        <f t="shared" si="160"/>
        <v>CM3NT1_D8</v>
      </c>
      <c r="D71" s="119" t="str">
        <f>V71&amp;W71&amp;X71&amp;Y71&amp;Z71&amp;"
"&amp;AA71&amp;"
"&amp;AB71&amp;"
"&amp;AC71</f>
        <v>Các tuyến đường giao thông đấu nối trực tiếp ra Đường tỉnh 765 đoạn từ Hết chùa Thiên Ân đến Hết cây xăng Vĩnh Hòa có hiện trạng là đường nhựa, bê tông xi măng:
- Có bề rộng ≥5m, cách đường giao thông &gt;1.000m.
- Có bề rộng từ ≥3m đến &lt;5m, cách đường giao thông từ &gt;500m đến ≤1.000m.
- Có bề rộng &lt;3m, cách đường giao thông ≤200m.</v>
      </c>
      <c r="E71" s="120"/>
      <c r="F71" s="121"/>
      <c r="G71" s="105">
        <v>940</v>
      </c>
      <c r="H71" s="102">
        <v>660</v>
      </c>
      <c r="I71" s="102">
        <v>560</v>
      </c>
      <c r="J71" s="115">
        <f>VLOOKUP(C71,'[1]1. MA DO'!$E$5:$AA$1933,23,0)</f>
        <v>1.1200000000000001</v>
      </c>
      <c r="K71" s="90">
        <f t="shared" ref="K71:K134" si="172">J71</f>
        <v>1.1200000000000001</v>
      </c>
      <c r="L71" s="90">
        <f t="shared" ref="L71:L134" si="173">J71</f>
        <v>1.1200000000000001</v>
      </c>
      <c r="M71" s="103">
        <f t="shared" si="161"/>
        <v>2000</v>
      </c>
      <c r="N71" s="103">
        <f t="shared" si="162"/>
        <v>1000</v>
      </c>
      <c r="O71" s="103">
        <f t="shared" si="163"/>
        <v>720</v>
      </c>
      <c r="P71" s="103">
        <f t="shared" si="164"/>
        <v>550</v>
      </c>
      <c r="Q71" s="104">
        <f t="shared" si="165"/>
        <v>2600</v>
      </c>
      <c r="R71" s="104">
        <f t="shared" si="166"/>
        <v>1300</v>
      </c>
      <c r="S71" s="104">
        <f t="shared" si="167"/>
        <v>940</v>
      </c>
      <c r="T71" s="104">
        <f t="shared" si="168"/>
        <v>720</v>
      </c>
      <c r="U71" s="104">
        <f t="shared" si="168"/>
        <v>3</v>
      </c>
      <c r="V71" s="104" t="str">
        <f t="shared" si="169"/>
        <v xml:space="preserve">Các tuyến đường giao thông đấu nối trực tiếp ra </v>
      </c>
      <c r="W71" s="104" t="str">
        <f t="shared" si="170"/>
        <v>Đường tỉnh 765</v>
      </c>
      <c r="X71" s="104" t="str">
        <f t="shared" si="170"/>
        <v xml:space="preserve"> đoạn từ Hết chùa Thiên Ân</v>
      </c>
      <c r="Y71" s="104" t="str">
        <f t="shared" si="171"/>
        <v xml:space="preserve"> đến Hết cây xăng Vĩnh Hòa</v>
      </c>
      <c r="Z71" s="104" t="s">
        <v>154</v>
      </c>
      <c r="AA71" s="104" t="str">
        <f t="shared" ref="AA71:AC71" si="174">AA64</f>
        <v>- Có bề rộng ≥5m, cách đường giao thông &gt;1.000m.</v>
      </c>
      <c r="AB71" s="104" t="str">
        <f t="shared" si="174"/>
        <v>- Có bề rộng từ ≥3m đến &lt;5m, cách đường giao thông từ &gt;500m đến ≤1.000m.</v>
      </c>
      <c r="AC71" s="104" t="str">
        <f t="shared" si="174"/>
        <v>- Có bề rộng &lt;3m, cách đường giao thông ≤200m.</v>
      </c>
    </row>
    <row r="72" spans="1:29" s="104" customFormat="1" ht="94.5" x14ac:dyDescent="0.25">
      <c r="A72" s="100">
        <f t="shared" ref="A72:A135" si="175">A71+1</f>
        <v>67</v>
      </c>
      <c r="B72" s="100" t="str">
        <f t="shared" si="159"/>
        <v>VT4</v>
      </c>
      <c r="C72" s="100" t="str">
        <f t="shared" si="160"/>
        <v>CM3NT1_D8</v>
      </c>
      <c r="D72" s="119" t="str">
        <f>V72&amp;W72&amp;X72&amp;Y72&amp;Z72</f>
        <v>Các tuyến đường giao thông đấu nối trực tiếp ra Đường tỉnh 765 đoạn từ Hết chùa Thiên Ân đến Hết cây xăng Vĩnh Hòa có hiện trạng là đường nhựa, bê tông xi măng:
- Có bề rộng từ ≥3m đến &lt;5m, cách đường giao thông &gt;1.000m.
- Có bề rộng &lt;3m, cách đường giao thông &gt;200m.</v>
      </c>
      <c r="E72" s="120"/>
      <c r="F72" s="121"/>
      <c r="G72" s="105">
        <v>720</v>
      </c>
      <c r="H72" s="102">
        <v>500</v>
      </c>
      <c r="I72" s="102">
        <v>430</v>
      </c>
      <c r="J72" s="115">
        <f>VLOOKUP(C72,'[1]1. MA DO'!$E$5:$AA$1933,23,0)</f>
        <v>1.1200000000000001</v>
      </c>
      <c r="K72" s="90">
        <f t="shared" si="172"/>
        <v>1.1200000000000001</v>
      </c>
      <c r="L72" s="90">
        <f t="shared" si="173"/>
        <v>1.1200000000000001</v>
      </c>
      <c r="M72" s="103">
        <f t="shared" si="161"/>
        <v>2000</v>
      </c>
      <c r="N72" s="103">
        <f t="shared" si="162"/>
        <v>1000</v>
      </c>
      <c r="O72" s="103">
        <f t="shared" si="163"/>
        <v>720</v>
      </c>
      <c r="P72" s="103">
        <f t="shared" si="164"/>
        <v>550</v>
      </c>
      <c r="Q72" s="104">
        <f t="shared" si="165"/>
        <v>2600</v>
      </c>
      <c r="R72" s="104">
        <f t="shared" si="166"/>
        <v>1300</v>
      </c>
      <c r="S72" s="104">
        <f t="shared" si="167"/>
        <v>940</v>
      </c>
      <c r="T72" s="104">
        <f t="shared" si="168"/>
        <v>720</v>
      </c>
      <c r="U72" s="104">
        <f t="shared" si="168"/>
        <v>3</v>
      </c>
      <c r="V72" s="104" t="str">
        <f t="shared" si="169"/>
        <v xml:space="preserve">Các tuyến đường giao thông đấu nối trực tiếp ra </v>
      </c>
      <c r="W72" s="104" t="str">
        <f t="shared" si="170"/>
        <v>Đường tỉnh 765</v>
      </c>
      <c r="X72" s="104" t="str">
        <f t="shared" si="170"/>
        <v xml:space="preserve"> đoạn từ Hết chùa Thiên Ân</v>
      </c>
      <c r="Y72" s="104" t="str">
        <f t="shared" si="171"/>
        <v xml:space="preserve"> đến Hết cây xăng Vĩnh Hòa</v>
      </c>
      <c r="Z72" s="104" t="s">
        <v>155</v>
      </c>
      <c r="AA72" s="104">
        <f t="shared" ref="AA72:AC72" si="176">AA65</f>
        <v>0</v>
      </c>
      <c r="AB72" s="104">
        <f t="shared" si="176"/>
        <v>0</v>
      </c>
      <c r="AC72" s="104">
        <f t="shared" si="176"/>
        <v>0</v>
      </c>
    </row>
    <row r="73" spans="1:29" s="104" customFormat="1" ht="94.5" x14ac:dyDescent="0.25">
      <c r="A73" s="100">
        <f t="shared" si="175"/>
        <v>68</v>
      </c>
      <c r="B73" s="100" t="str">
        <f t="shared" si="159"/>
        <v>VT2*0,8</v>
      </c>
      <c r="C73" s="100" t="str">
        <f t="shared" si="160"/>
        <v>CM3NT1_D8</v>
      </c>
      <c r="D73" s="119" t="str">
        <f>V73&amp;W73&amp;X73&amp;Y73&amp;Z73&amp;"
"&amp;AA73&amp;"
"
&amp;AB73</f>
        <v>Các tuyến đường giao thông không đấu nối trực tiếp và thông ra Đường tỉnh 765 đoạn từ Hết chùa Thiên Ân đến Hết cây xăng Vĩnh Hòa có hiện trạng là đường nhựa, bê tông xi măng:
- Có bề rộng ≥5m, cách đường giao thông ≤1.000m.
- Có bề rộng từ ≥3m đến &lt;5m, cách đường giao thông ≤500m.</v>
      </c>
      <c r="E73" s="120"/>
      <c r="F73" s="121"/>
      <c r="G73" s="105">
        <v>1200</v>
      </c>
      <c r="H73" s="102">
        <v>840</v>
      </c>
      <c r="I73" s="102">
        <v>720</v>
      </c>
      <c r="J73" s="115">
        <f>VLOOKUP(C73,'[1]1. MA DO'!$E$5:$AA$1933,23,0)</f>
        <v>1.1200000000000001</v>
      </c>
      <c r="K73" s="90">
        <f t="shared" si="172"/>
        <v>1.1200000000000001</v>
      </c>
      <c r="L73" s="90">
        <f t="shared" si="173"/>
        <v>1.1200000000000001</v>
      </c>
      <c r="M73" s="103">
        <f t="shared" si="161"/>
        <v>2000</v>
      </c>
      <c r="N73" s="103">
        <f t="shared" si="162"/>
        <v>1000</v>
      </c>
      <c r="O73" s="103">
        <f t="shared" si="163"/>
        <v>720</v>
      </c>
      <c r="P73" s="103">
        <f t="shared" si="164"/>
        <v>550</v>
      </c>
      <c r="Q73" s="104">
        <f t="shared" si="165"/>
        <v>2600</v>
      </c>
      <c r="R73" s="104">
        <f t="shared" si="166"/>
        <v>1300</v>
      </c>
      <c r="S73" s="104">
        <f t="shared" si="167"/>
        <v>940</v>
      </c>
      <c r="T73" s="104">
        <f t="shared" si="168"/>
        <v>720</v>
      </c>
      <c r="U73" s="104">
        <f t="shared" si="168"/>
        <v>3</v>
      </c>
      <c r="V73" s="104" t="str">
        <f t="shared" si="169"/>
        <v xml:space="preserve">Các tuyến đường giao thông không đấu nối trực tiếp và thông ra </v>
      </c>
      <c r="W73" s="104" t="str">
        <f t="shared" si="170"/>
        <v>Đường tỉnh 765</v>
      </c>
      <c r="X73" s="104" t="str">
        <f t="shared" si="170"/>
        <v xml:space="preserve"> đoạn từ Hết chùa Thiên Ân</v>
      </c>
      <c r="Y73" s="104" t="str">
        <f t="shared" si="171"/>
        <v xml:space="preserve"> đến Hết cây xăng Vĩnh Hòa</v>
      </c>
      <c r="Z73" s="104" t="s">
        <v>154</v>
      </c>
      <c r="AA73" s="104" t="str">
        <f t="shared" ref="AA73:AC73" si="177">AA66</f>
        <v>- Có bề rộng ≥5m, cách đường giao thông ≤1.000m.</v>
      </c>
      <c r="AB73" s="104" t="str">
        <f t="shared" si="177"/>
        <v>- Có bề rộng từ ≥3m đến &lt;5m, cách đường giao thông ≤500m.</v>
      </c>
      <c r="AC73" s="104">
        <f t="shared" si="177"/>
        <v>0</v>
      </c>
    </row>
    <row r="74" spans="1:29" s="104" customFormat="1" ht="94.5" x14ac:dyDescent="0.25">
      <c r="A74" s="100">
        <f t="shared" si="175"/>
        <v>69</v>
      </c>
      <c r="B74" s="100" t="str">
        <f t="shared" si="159"/>
        <v>VT3*0,8</v>
      </c>
      <c r="C74" s="100" t="str">
        <f t="shared" si="160"/>
        <v>CM3NT1_D8</v>
      </c>
      <c r="D74" s="119" t="str">
        <f>V74&amp;W74&amp;X74&amp;Y74&amp;Z74&amp;"
"&amp;AA74&amp;"
"
&amp;AB74&amp;"
"&amp;AC74</f>
        <v>Các tuyến đường giao thông không đấu nối trực tiếp và thông ra Đường tỉnh 765 đoạn từ Hết chùa Thiên Ân đến Hết cây xăng Vĩnh Hòa có hiện trạng là đường nhựa, bê tông xi măng:
- Có bề rộng ≥5m, cách đường giao thông &gt;1.000m.
- Có bề rộng từ ≥3m đến &lt;5m, cách đường giao thông từ &gt;500m đến ≤1.000m.
- Có bề rộng &lt;3m, cách đường giao thông ≤200m.</v>
      </c>
      <c r="E74" s="120"/>
      <c r="F74" s="121"/>
      <c r="G74" s="105">
        <v>850</v>
      </c>
      <c r="H74" s="102">
        <v>600</v>
      </c>
      <c r="I74" s="102">
        <v>510</v>
      </c>
      <c r="J74" s="115">
        <f>VLOOKUP(C74,'[1]1. MA DO'!$E$5:$AA$1933,23,0)</f>
        <v>1.1200000000000001</v>
      </c>
      <c r="K74" s="90">
        <f t="shared" si="172"/>
        <v>1.1200000000000001</v>
      </c>
      <c r="L74" s="90">
        <f t="shared" si="173"/>
        <v>1.1200000000000001</v>
      </c>
      <c r="M74" s="103">
        <f t="shared" si="161"/>
        <v>2000</v>
      </c>
      <c r="N74" s="103">
        <f t="shared" si="162"/>
        <v>1000</v>
      </c>
      <c r="O74" s="103">
        <f t="shared" si="163"/>
        <v>720</v>
      </c>
      <c r="P74" s="103">
        <f t="shared" si="164"/>
        <v>550</v>
      </c>
      <c r="Q74" s="104">
        <f t="shared" si="165"/>
        <v>2600</v>
      </c>
      <c r="R74" s="104">
        <f t="shared" si="166"/>
        <v>1300</v>
      </c>
      <c r="S74" s="104">
        <f t="shared" si="167"/>
        <v>940</v>
      </c>
      <c r="T74" s="104">
        <f t="shared" si="168"/>
        <v>720</v>
      </c>
      <c r="U74" s="104">
        <f t="shared" si="168"/>
        <v>3</v>
      </c>
      <c r="V74" s="104" t="str">
        <f t="shared" si="169"/>
        <v xml:space="preserve">Các tuyến đường giao thông không đấu nối trực tiếp và thông ra </v>
      </c>
      <c r="W74" s="104" t="str">
        <f t="shared" si="170"/>
        <v>Đường tỉnh 765</v>
      </c>
      <c r="X74" s="104" t="str">
        <f t="shared" si="170"/>
        <v xml:space="preserve"> đoạn từ Hết chùa Thiên Ân</v>
      </c>
      <c r="Y74" s="104" t="str">
        <f t="shared" si="171"/>
        <v xml:space="preserve"> đến Hết cây xăng Vĩnh Hòa</v>
      </c>
      <c r="Z74" s="104" t="s">
        <v>154</v>
      </c>
      <c r="AA74" s="104" t="str">
        <f t="shared" ref="AA74:AC74" si="178">AA67</f>
        <v>- Có bề rộng ≥5m, cách đường giao thông &gt;1.000m.</v>
      </c>
      <c r="AB74" s="104" t="str">
        <f t="shared" si="178"/>
        <v>- Có bề rộng từ ≥3m đến &lt;5m, cách đường giao thông từ &gt;500m đến ≤1.000m.</v>
      </c>
      <c r="AC74" s="104" t="str">
        <f t="shared" si="178"/>
        <v>- Có bề rộng &lt;3m, cách đường giao thông ≤200m.</v>
      </c>
    </row>
    <row r="75" spans="1:29" s="104" customFormat="1" ht="94.5" x14ac:dyDescent="0.25">
      <c r="A75" s="100">
        <f t="shared" si="175"/>
        <v>70</v>
      </c>
      <c r="B75" s="100" t="str">
        <f t="shared" si="159"/>
        <v>VT4*0,8</v>
      </c>
      <c r="C75" s="100" t="str">
        <f t="shared" si="160"/>
        <v>CM3NT1_D8</v>
      </c>
      <c r="D75" s="119" t="str">
        <f>V75&amp;W75&amp;X75&amp;Y75&amp;Z75</f>
        <v>Các tuyến đường giao thông không đấu nối trực tiếp và thông ra Đường tỉnh 765 đoạn từ Hết chùa Thiên Ân đến Hết cây xăng Vĩnh Hòa có hiện trạng là đường nhựa, bê tông xi măng:
- Có bề rộng từ ≥3m đến &lt;5m, cách đường giao thông &gt;1.000m.
- Có bề rộng &lt;3m, cách đường giao thông &gt;200m.</v>
      </c>
      <c r="E75" s="120"/>
      <c r="F75" s="121"/>
      <c r="G75" s="105">
        <v>650</v>
      </c>
      <c r="H75" s="102">
        <v>460</v>
      </c>
      <c r="I75" s="102">
        <v>390</v>
      </c>
      <c r="J75" s="115">
        <f>VLOOKUP(C75,'[1]1. MA DO'!$E$5:$AA$1933,23,0)</f>
        <v>1.1200000000000001</v>
      </c>
      <c r="K75" s="90">
        <f t="shared" si="172"/>
        <v>1.1200000000000001</v>
      </c>
      <c r="L75" s="90">
        <f t="shared" si="173"/>
        <v>1.1200000000000001</v>
      </c>
      <c r="M75" s="103">
        <f t="shared" si="161"/>
        <v>2000</v>
      </c>
      <c r="N75" s="103">
        <f t="shared" si="162"/>
        <v>1000</v>
      </c>
      <c r="O75" s="103">
        <f t="shared" si="163"/>
        <v>720</v>
      </c>
      <c r="P75" s="103">
        <f t="shared" si="164"/>
        <v>550</v>
      </c>
      <c r="Q75" s="104">
        <f t="shared" si="165"/>
        <v>2600</v>
      </c>
      <c r="R75" s="104">
        <f t="shared" si="166"/>
        <v>1300</v>
      </c>
      <c r="S75" s="104">
        <f t="shared" si="167"/>
        <v>940</v>
      </c>
      <c r="T75" s="104">
        <f t="shared" si="168"/>
        <v>720</v>
      </c>
      <c r="U75" s="104">
        <f t="shared" si="168"/>
        <v>3</v>
      </c>
      <c r="V75" s="104" t="str">
        <f t="shared" si="169"/>
        <v xml:space="preserve">Các tuyến đường giao thông không đấu nối trực tiếp và thông ra </v>
      </c>
      <c r="W75" s="104" t="str">
        <f t="shared" si="170"/>
        <v>Đường tỉnh 765</v>
      </c>
      <c r="X75" s="104" t="str">
        <f t="shared" si="170"/>
        <v xml:space="preserve"> đoạn từ Hết chùa Thiên Ân</v>
      </c>
      <c r="Y75" s="104" t="str">
        <f t="shared" si="171"/>
        <v xml:space="preserve"> đến Hết cây xăng Vĩnh Hòa</v>
      </c>
      <c r="Z75" s="104" t="s">
        <v>155</v>
      </c>
      <c r="AA75" s="104">
        <f t="shared" ref="AA75:AC75" si="179">AA68</f>
        <v>0</v>
      </c>
      <c r="AB75" s="104">
        <f t="shared" si="179"/>
        <v>0</v>
      </c>
      <c r="AC75" s="104">
        <f t="shared" si="179"/>
        <v>0</v>
      </c>
    </row>
    <row r="76" spans="1:29" s="104" customFormat="1" ht="31.5" x14ac:dyDescent="0.25">
      <c r="A76" s="100">
        <f t="shared" si="175"/>
        <v>71</v>
      </c>
      <c r="B76" s="100" t="str">
        <f>'Đầu vào (2)'!G71</f>
        <v>CM3NT1_D10</v>
      </c>
      <c r="C76" s="100" t="str">
        <f>$B$76</f>
        <v>CM3NT1_D10</v>
      </c>
      <c r="D76" s="101" t="str">
        <f>'Đầu vào (2)'!H71</f>
        <v>Đường tỉnh 765</v>
      </c>
      <c r="E76" s="101" t="str">
        <f>'Đầu vào (2)'!I71</f>
        <v>Hết cây xăng Vĩnh Hòa</v>
      </c>
      <c r="F76" s="101" t="str">
        <f>'Đầu vào (2)'!K71</f>
        <v>Đường ấp 5 Lâm San - Quảng Thành</v>
      </c>
      <c r="G76" s="64">
        <v>2300</v>
      </c>
      <c r="H76" s="102">
        <v>1600</v>
      </c>
      <c r="I76" s="102">
        <v>1400</v>
      </c>
      <c r="J76" s="115">
        <f>VLOOKUP(C76,'[1]1. MA DO'!$E$5:$AA$1933,23,0)</f>
        <v>1.1299999999999999</v>
      </c>
      <c r="K76" s="90">
        <f t="shared" si="172"/>
        <v>1.1299999999999999</v>
      </c>
      <c r="L76" s="90">
        <f t="shared" si="173"/>
        <v>1.1299999999999999</v>
      </c>
      <c r="M76" s="103">
        <f>'Đầu vào (2)'!L71</f>
        <v>1800</v>
      </c>
      <c r="N76" s="103">
        <f>'Đầu vào (2)'!M71</f>
        <v>900</v>
      </c>
      <c r="O76" s="103">
        <f>'Đầu vào (2)'!N71</f>
        <v>720</v>
      </c>
      <c r="P76" s="103">
        <f>'Đầu vào (2)'!O71</f>
        <v>550</v>
      </c>
      <c r="Q76" s="104">
        <f>VLOOKUP(B76,'[2]Giá đề xuất ODT'!$G$11:$AD$2233,21,0)</f>
        <v>2300</v>
      </c>
      <c r="R76" s="104">
        <f>VLOOKUP(B76,'[2]Giá đề xuất ODT'!$G$11:$AD$2233,22,0)</f>
        <v>1200</v>
      </c>
      <c r="S76" s="104">
        <f>VLOOKUP(B76,'[2]Giá đề xuất ODT'!$G$11:$AD$2233,23,0)</f>
        <v>940</v>
      </c>
      <c r="T76" s="104">
        <f>VLOOKUP(B76,'[2]Giá đề xuất ODT'!$G$11:$AD$2233,24,0)</f>
        <v>720</v>
      </c>
      <c r="U76" s="104">
        <v>2</v>
      </c>
      <c r="W76" s="104" t="str">
        <f>D76</f>
        <v>Đường tỉnh 765</v>
      </c>
      <c r="X76" s="104" t="str">
        <f>" đoạn từ "&amp;E76</f>
        <v xml:space="preserve"> đoạn từ Hết cây xăng Vĩnh Hòa</v>
      </c>
      <c r="Y76" s="104" t="str">
        <f>" đến "&amp;F76</f>
        <v xml:space="preserve"> đến Đường ấp 5 Lâm San - Quảng Thành</v>
      </c>
      <c r="AC76" s="104">
        <v>0</v>
      </c>
    </row>
    <row r="77" spans="1:29" s="104" customFormat="1" ht="78.75" x14ac:dyDescent="0.25">
      <c r="A77" s="100">
        <f t="shared" si="175"/>
        <v>72</v>
      </c>
      <c r="B77" s="100" t="str">
        <f t="shared" ref="B77:B82" si="180">B70</f>
        <v>VT2</v>
      </c>
      <c r="C77" s="100" t="str">
        <f t="shared" ref="C77:C82" si="181">$B$76</f>
        <v>CM3NT1_D10</v>
      </c>
      <c r="D77" s="119" t="str">
        <f>V77&amp;W77&amp;X77&amp;Y77&amp;Z77&amp;"
"&amp;AA77&amp;"
"
&amp;AB77</f>
        <v>Các tuyến đường giao thông đấu nối trực tiếp ra Đường tỉnh 765 đoạn từ Hết cây xăng Vĩnh Hòa đến Đường ấp 5 Lâm San - Quảng Thành có hiện trạng là đường nhựa, bê tông xi măng:
- Có bề rộng ≥5m, cách đường giao thông ≤1.000m.
- Có bề rộng từ ≥3m đến &lt;5m, cách đường giao thông ≤500m.</v>
      </c>
      <c r="E77" s="120"/>
      <c r="F77" s="121"/>
      <c r="G77" s="105">
        <v>1200</v>
      </c>
      <c r="H77" s="102">
        <v>840</v>
      </c>
      <c r="I77" s="102">
        <v>720</v>
      </c>
      <c r="J77" s="115">
        <f>VLOOKUP(C77,'[1]1. MA DO'!$E$5:$AA$1933,23,0)</f>
        <v>1.1299999999999999</v>
      </c>
      <c r="K77" s="90">
        <f t="shared" si="172"/>
        <v>1.1299999999999999</v>
      </c>
      <c r="L77" s="90">
        <f t="shared" si="173"/>
        <v>1.1299999999999999</v>
      </c>
      <c r="M77" s="103">
        <f t="shared" ref="M77:M82" si="182">M76</f>
        <v>1800</v>
      </c>
      <c r="N77" s="103">
        <f t="shared" ref="N77:N82" si="183">N76</f>
        <v>900</v>
      </c>
      <c r="O77" s="103">
        <f t="shared" ref="O77:O82" si="184">O76</f>
        <v>720</v>
      </c>
      <c r="P77" s="103">
        <f t="shared" ref="P77:P82" si="185">P76</f>
        <v>550</v>
      </c>
      <c r="Q77" s="104">
        <f t="shared" ref="Q77:Q82" si="186">Q76</f>
        <v>2300</v>
      </c>
      <c r="R77" s="104">
        <f t="shared" ref="R77:R82" si="187">R76</f>
        <v>1200</v>
      </c>
      <c r="S77" s="104">
        <f t="shared" ref="S77:S82" si="188">S76</f>
        <v>940</v>
      </c>
      <c r="T77" s="104">
        <f t="shared" ref="T77:U82" si="189">T76</f>
        <v>720</v>
      </c>
      <c r="U77" s="104">
        <f t="shared" si="189"/>
        <v>2</v>
      </c>
      <c r="V77" s="104" t="str">
        <f t="shared" ref="V77:V82" si="190">V70</f>
        <v xml:space="preserve">Các tuyến đường giao thông đấu nối trực tiếp ra </v>
      </c>
      <c r="W77" s="104" t="str">
        <f t="shared" ref="W77:X82" si="191">W76</f>
        <v>Đường tỉnh 765</v>
      </c>
      <c r="X77" s="104" t="str">
        <f t="shared" si="191"/>
        <v xml:space="preserve"> đoạn từ Hết cây xăng Vĩnh Hòa</v>
      </c>
      <c r="Y77" s="104" t="str">
        <f t="shared" ref="Y77:Y82" si="192">Y76</f>
        <v xml:space="preserve"> đến Đường ấp 5 Lâm San - Quảng Thành</v>
      </c>
      <c r="Z77" s="104" t="s">
        <v>154</v>
      </c>
      <c r="AA77" s="104" t="str">
        <f>AA70</f>
        <v>- Có bề rộng ≥5m, cách đường giao thông ≤1.000m.</v>
      </c>
      <c r="AB77" s="104" t="str">
        <f>AB70</f>
        <v>- Có bề rộng từ ≥3m đến &lt;5m, cách đường giao thông ≤500m.</v>
      </c>
      <c r="AC77" s="104">
        <f>AC70</f>
        <v>0</v>
      </c>
    </row>
    <row r="78" spans="1:29" s="104" customFormat="1" ht="78.75" x14ac:dyDescent="0.25">
      <c r="A78" s="100">
        <f t="shared" si="175"/>
        <v>73</v>
      </c>
      <c r="B78" s="100" t="str">
        <f t="shared" si="180"/>
        <v>VT3</v>
      </c>
      <c r="C78" s="100" t="str">
        <f t="shared" si="181"/>
        <v>CM3NT1_D10</v>
      </c>
      <c r="D78" s="119" t="str">
        <f>V78&amp;W78&amp;X78&amp;Y78&amp;Z78&amp;"
"&amp;AA78&amp;"
"&amp;AB78&amp;"
"&amp;AC78</f>
        <v>Các tuyến đường giao thông đấu nối trực tiếp ra Đường tỉnh 765 đoạn từ Hết cây xăng Vĩnh Hòa đến Đường ấp 5 Lâm San - Quảng Thành có hiện trạng là đường nhựa, bê tông xi măng:
- Có bề rộng ≥5m, cách đường giao thông &gt;1.000m.
- Có bề rộng từ ≥3m đến &lt;5m, cách đường giao thông từ &gt;500m đến ≤1.000m.
- Có bề rộng &lt;3m, cách đường giao thông ≤200m.</v>
      </c>
      <c r="E78" s="120"/>
      <c r="F78" s="121"/>
      <c r="G78" s="105">
        <v>940</v>
      </c>
      <c r="H78" s="102">
        <v>660</v>
      </c>
      <c r="I78" s="102">
        <v>560</v>
      </c>
      <c r="J78" s="115">
        <f>VLOOKUP(C78,'[1]1. MA DO'!$E$5:$AA$1933,23,0)</f>
        <v>1.1299999999999999</v>
      </c>
      <c r="K78" s="90">
        <f t="shared" si="172"/>
        <v>1.1299999999999999</v>
      </c>
      <c r="L78" s="90">
        <f t="shared" si="173"/>
        <v>1.1299999999999999</v>
      </c>
      <c r="M78" s="103">
        <f t="shared" si="182"/>
        <v>1800</v>
      </c>
      <c r="N78" s="103">
        <f t="shared" si="183"/>
        <v>900</v>
      </c>
      <c r="O78" s="103">
        <f t="shared" si="184"/>
        <v>720</v>
      </c>
      <c r="P78" s="103">
        <f t="shared" si="185"/>
        <v>550</v>
      </c>
      <c r="Q78" s="104">
        <f t="shared" si="186"/>
        <v>2300</v>
      </c>
      <c r="R78" s="104">
        <f t="shared" si="187"/>
        <v>1200</v>
      </c>
      <c r="S78" s="104">
        <f t="shared" si="188"/>
        <v>940</v>
      </c>
      <c r="T78" s="104">
        <f t="shared" si="189"/>
        <v>720</v>
      </c>
      <c r="U78" s="104">
        <f t="shared" si="189"/>
        <v>2</v>
      </c>
      <c r="V78" s="104" t="str">
        <f t="shared" si="190"/>
        <v xml:space="preserve">Các tuyến đường giao thông đấu nối trực tiếp ra </v>
      </c>
      <c r="W78" s="104" t="str">
        <f t="shared" si="191"/>
        <v>Đường tỉnh 765</v>
      </c>
      <c r="X78" s="104" t="str">
        <f t="shared" si="191"/>
        <v xml:space="preserve"> đoạn từ Hết cây xăng Vĩnh Hòa</v>
      </c>
      <c r="Y78" s="104" t="str">
        <f t="shared" si="192"/>
        <v xml:space="preserve"> đến Đường ấp 5 Lâm San - Quảng Thành</v>
      </c>
      <c r="Z78" s="104" t="s">
        <v>154</v>
      </c>
      <c r="AA78" s="104" t="str">
        <f t="shared" ref="AA78:AC78" si="193">AA71</f>
        <v>- Có bề rộng ≥5m, cách đường giao thông &gt;1.000m.</v>
      </c>
      <c r="AB78" s="104" t="str">
        <f t="shared" si="193"/>
        <v>- Có bề rộng từ ≥3m đến &lt;5m, cách đường giao thông từ &gt;500m đến ≤1.000m.</v>
      </c>
      <c r="AC78" s="104" t="str">
        <f t="shared" si="193"/>
        <v>- Có bề rộng &lt;3m, cách đường giao thông ≤200m.</v>
      </c>
    </row>
    <row r="79" spans="1:29" s="104" customFormat="1" ht="94.5" x14ac:dyDescent="0.25">
      <c r="A79" s="100">
        <f t="shared" si="175"/>
        <v>74</v>
      </c>
      <c r="B79" s="100" t="str">
        <f t="shared" si="180"/>
        <v>VT4</v>
      </c>
      <c r="C79" s="100" t="str">
        <f t="shared" si="181"/>
        <v>CM3NT1_D10</v>
      </c>
      <c r="D79" s="119" t="str">
        <f>V79&amp;W79&amp;X79&amp;Y79&amp;Z79</f>
        <v>Các tuyến đường giao thông đấu nối trực tiếp ra Đường tỉnh 765 đoạn từ Hết cây xăng Vĩnh Hòa đến Đường ấp 5 Lâm San - Quảng Thành có hiện trạng là đường nhựa, bê tông xi măng:
- Có bề rộng từ ≥3m đến &lt;5m, cách đường giao thông &gt;1.000m.
- Có bề rộng &lt;3m, cách đường giao thông &gt;200m.</v>
      </c>
      <c r="E79" s="120"/>
      <c r="F79" s="121"/>
      <c r="G79" s="105">
        <v>720</v>
      </c>
      <c r="H79" s="102">
        <v>500</v>
      </c>
      <c r="I79" s="102">
        <v>430</v>
      </c>
      <c r="J79" s="115">
        <f>VLOOKUP(C79,'[1]1. MA DO'!$E$5:$AA$1933,23,0)</f>
        <v>1.1299999999999999</v>
      </c>
      <c r="K79" s="90">
        <f t="shared" si="172"/>
        <v>1.1299999999999999</v>
      </c>
      <c r="L79" s="90">
        <f t="shared" si="173"/>
        <v>1.1299999999999999</v>
      </c>
      <c r="M79" s="103">
        <f t="shared" si="182"/>
        <v>1800</v>
      </c>
      <c r="N79" s="103">
        <f t="shared" si="183"/>
        <v>900</v>
      </c>
      <c r="O79" s="103">
        <f t="shared" si="184"/>
        <v>720</v>
      </c>
      <c r="P79" s="103">
        <f t="shared" si="185"/>
        <v>550</v>
      </c>
      <c r="Q79" s="104">
        <f t="shared" si="186"/>
        <v>2300</v>
      </c>
      <c r="R79" s="104">
        <f t="shared" si="187"/>
        <v>1200</v>
      </c>
      <c r="S79" s="104">
        <f t="shared" si="188"/>
        <v>940</v>
      </c>
      <c r="T79" s="104">
        <f t="shared" si="189"/>
        <v>720</v>
      </c>
      <c r="U79" s="104">
        <f t="shared" si="189"/>
        <v>2</v>
      </c>
      <c r="V79" s="104" t="str">
        <f t="shared" si="190"/>
        <v xml:space="preserve">Các tuyến đường giao thông đấu nối trực tiếp ra </v>
      </c>
      <c r="W79" s="104" t="str">
        <f t="shared" si="191"/>
        <v>Đường tỉnh 765</v>
      </c>
      <c r="X79" s="104" t="str">
        <f t="shared" si="191"/>
        <v xml:space="preserve"> đoạn từ Hết cây xăng Vĩnh Hòa</v>
      </c>
      <c r="Y79" s="104" t="str">
        <f t="shared" si="192"/>
        <v xml:space="preserve"> đến Đường ấp 5 Lâm San - Quảng Thành</v>
      </c>
      <c r="Z79" s="104" t="s">
        <v>155</v>
      </c>
      <c r="AA79" s="104">
        <f t="shared" ref="AA79:AC79" si="194">AA72</f>
        <v>0</v>
      </c>
      <c r="AB79" s="104">
        <f t="shared" si="194"/>
        <v>0</v>
      </c>
      <c r="AC79" s="104">
        <f t="shared" si="194"/>
        <v>0</v>
      </c>
    </row>
    <row r="80" spans="1:29" s="104" customFormat="1" ht="94.5" x14ac:dyDescent="0.25">
      <c r="A80" s="100">
        <f t="shared" si="175"/>
        <v>75</v>
      </c>
      <c r="B80" s="100" t="str">
        <f t="shared" si="180"/>
        <v>VT2*0,8</v>
      </c>
      <c r="C80" s="100" t="str">
        <f t="shared" si="181"/>
        <v>CM3NT1_D10</v>
      </c>
      <c r="D80" s="119" t="str">
        <f>V80&amp;W80&amp;X80&amp;Y80&amp;Z80&amp;"
"&amp;AA80&amp;"
"
&amp;AB80</f>
        <v>Các tuyến đường giao thông không đấu nối trực tiếp và thông ra Đường tỉnh 765 đoạn từ Hết cây xăng Vĩnh Hòa đến Đường ấp 5 Lâm San - Quảng Thành có hiện trạng là đường nhựa, bê tông xi măng:
- Có bề rộng ≥5m, cách đường giao thông ≤1.000m.
- Có bề rộng từ ≥3m đến &lt;5m, cách đường giao thông ≤500m.</v>
      </c>
      <c r="E80" s="120"/>
      <c r="F80" s="121"/>
      <c r="G80" s="105">
        <v>1100</v>
      </c>
      <c r="H80" s="102">
        <v>770</v>
      </c>
      <c r="I80" s="102">
        <v>660</v>
      </c>
      <c r="J80" s="115">
        <f>VLOOKUP(C80,'[1]1. MA DO'!$E$5:$AA$1933,23,0)</f>
        <v>1.1299999999999999</v>
      </c>
      <c r="K80" s="90">
        <f t="shared" si="172"/>
        <v>1.1299999999999999</v>
      </c>
      <c r="L80" s="90">
        <f t="shared" si="173"/>
        <v>1.1299999999999999</v>
      </c>
      <c r="M80" s="103">
        <f t="shared" si="182"/>
        <v>1800</v>
      </c>
      <c r="N80" s="103">
        <f t="shared" si="183"/>
        <v>900</v>
      </c>
      <c r="O80" s="103">
        <f t="shared" si="184"/>
        <v>720</v>
      </c>
      <c r="P80" s="103">
        <f t="shared" si="185"/>
        <v>550</v>
      </c>
      <c r="Q80" s="104">
        <f t="shared" si="186"/>
        <v>2300</v>
      </c>
      <c r="R80" s="104">
        <f t="shared" si="187"/>
        <v>1200</v>
      </c>
      <c r="S80" s="104">
        <f t="shared" si="188"/>
        <v>940</v>
      </c>
      <c r="T80" s="104">
        <f t="shared" si="189"/>
        <v>720</v>
      </c>
      <c r="U80" s="104">
        <f t="shared" si="189"/>
        <v>2</v>
      </c>
      <c r="V80" s="104" t="str">
        <f t="shared" si="190"/>
        <v xml:space="preserve">Các tuyến đường giao thông không đấu nối trực tiếp và thông ra </v>
      </c>
      <c r="W80" s="104" t="str">
        <f t="shared" si="191"/>
        <v>Đường tỉnh 765</v>
      </c>
      <c r="X80" s="104" t="str">
        <f t="shared" si="191"/>
        <v xml:space="preserve"> đoạn từ Hết cây xăng Vĩnh Hòa</v>
      </c>
      <c r="Y80" s="104" t="str">
        <f t="shared" si="192"/>
        <v xml:space="preserve"> đến Đường ấp 5 Lâm San - Quảng Thành</v>
      </c>
      <c r="Z80" s="104" t="s">
        <v>154</v>
      </c>
      <c r="AA80" s="104" t="str">
        <f t="shared" ref="AA80:AC80" si="195">AA73</f>
        <v>- Có bề rộng ≥5m, cách đường giao thông ≤1.000m.</v>
      </c>
      <c r="AB80" s="104" t="str">
        <f t="shared" si="195"/>
        <v>- Có bề rộng từ ≥3m đến &lt;5m, cách đường giao thông ≤500m.</v>
      </c>
      <c r="AC80" s="104">
        <f t="shared" si="195"/>
        <v>0</v>
      </c>
    </row>
    <row r="81" spans="1:29" s="104" customFormat="1" ht="94.5" x14ac:dyDescent="0.25">
      <c r="A81" s="100">
        <f t="shared" si="175"/>
        <v>76</v>
      </c>
      <c r="B81" s="100" t="str">
        <f t="shared" si="180"/>
        <v>VT3*0,8</v>
      </c>
      <c r="C81" s="100" t="str">
        <f t="shared" si="181"/>
        <v>CM3NT1_D10</v>
      </c>
      <c r="D81" s="119" t="str">
        <f>V81&amp;W81&amp;X81&amp;Y81&amp;Z81&amp;"
"&amp;AA81&amp;"
"
&amp;AB81&amp;"
"&amp;AC81</f>
        <v>Các tuyến đường giao thông không đấu nối trực tiếp và thông ra Đường tỉnh 765 đoạn từ Hết cây xăng Vĩnh Hòa đến Đường ấp 5 Lâm San - Quảng Thành có hiện trạng là đường nhựa, bê tông xi măng:
- Có bề rộng ≥5m, cách đường giao thông &gt;1.000m.
- Có bề rộng từ ≥3m đến &lt;5m, cách đường giao thông từ &gt;500m đến ≤1.000m.
- Có bề rộng &lt;3m, cách đường giao thông ≤200m.</v>
      </c>
      <c r="E81" s="120"/>
      <c r="F81" s="121"/>
      <c r="G81" s="105">
        <v>850</v>
      </c>
      <c r="H81" s="102">
        <v>600</v>
      </c>
      <c r="I81" s="102">
        <v>510</v>
      </c>
      <c r="J81" s="115">
        <f>VLOOKUP(C81,'[1]1. MA DO'!$E$5:$AA$1933,23,0)</f>
        <v>1.1299999999999999</v>
      </c>
      <c r="K81" s="90">
        <f t="shared" si="172"/>
        <v>1.1299999999999999</v>
      </c>
      <c r="L81" s="90">
        <f t="shared" si="173"/>
        <v>1.1299999999999999</v>
      </c>
      <c r="M81" s="103">
        <f t="shared" si="182"/>
        <v>1800</v>
      </c>
      <c r="N81" s="103">
        <f t="shared" si="183"/>
        <v>900</v>
      </c>
      <c r="O81" s="103">
        <f t="shared" si="184"/>
        <v>720</v>
      </c>
      <c r="P81" s="103">
        <f t="shared" si="185"/>
        <v>550</v>
      </c>
      <c r="Q81" s="104">
        <f t="shared" si="186"/>
        <v>2300</v>
      </c>
      <c r="R81" s="104">
        <f t="shared" si="187"/>
        <v>1200</v>
      </c>
      <c r="S81" s="104">
        <f t="shared" si="188"/>
        <v>940</v>
      </c>
      <c r="T81" s="104">
        <f t="shared" si="189"/>
        <v>720</v>
      </c>
      <c r="U81" s="104">
        <f t="shared" si="189"/>
        <v>2</v>
      </c>
      <c r="V81" s="104" t="str">
        <f t="shared" si="190"/>
        <v xml:space="preserve">Các tuyến đường giao thông không đấu nối trực tiếp và thông ra </v>
      </c>
      <c r="W81" s="104" t="str">
        <f t="shared" si="191"/>
        <v>Đường tỉnh 765</v>
      </c>
      <c r="X81" s="104" t="str">
        <f t="shared" si="191"/>
        <v xml:space="preserve"> đoạn từ Hết cây xăng Vĩnh Hòa</v>
      </c>
      <c r="Y81" s="104" t="str">
        <f t="shared" si="192"/>
        <v xml:space="preserve"> đến Đường ấp 5 Lâm San - Quảng Thành</v>
      </c>
      <c r="Z81" s="104" t="s">
        <v>154</v>
      </c>
      <c r="AA81" s="104" t="str">
        <f t="shared" ref="AA81:AC81" si="196">AA74</f>
        <v>- Có bề rộng ≥5m, cách đường giao thông &gt;1.000m.</v>
      </c>
      <c r="AB81" s="104" t="str">
        <f t="shared" si="196"/>
        <v>- Có bề rộng từ ≥3m đến &lt;5m, cách đường giao thông từ &gt;500m đến ≤1.000m.</v>
      </c>
      <c r="AC81" s="104" t="str">
        <f t="shared" si="196"/>
        <v>- Có bề rộng &lt;3m, cách đường giao thông ≤200m.</v>
      </c>
    </row>
    <row r="82" spans="1:29" s="104" customFormat="1" ht="94.5" x14ac:dyDescent="0.25">
      <c r="A82" s="100">
        <f t="shared" si="175"/>
        <v>77</v>
      </c>
      <c r="B82" s="100" t="str">
        <f t="shared" si="180"/>
        <v>VT4*0,8</v>
      </c>
      <c r="C82" s="100" t="str">
        <f t="shared" si="181"/>
        <v>CM3NT1_D10</v>
      </c>
      <c r="D82" s="119" t="str">
        <f>V82&amp;W82&amp;X82&amp;Y82&amp;Z82</f>
        <v>Các tuyến đường giao thông không đấu nối trực tiếp và thông ra Đường tỉnh 765 đoạn từ Hết cây xăng Vĩnh Hòa đến Đường ấp 5 Lâm San - Quảng Thành có hiện trạng là đường nhựa, bê tông xi măng:
- Có bề rộng từ ≥3m đến &lt;5m, cách đường giao thông &gt;1.000m.
- Có bề rộng &lt;3m, cách đường giao thông &gt;200m.</v>
      </c>
      <c r="E82" s="120"/>
      <c r="F82" s="121"/>
      <c r="G82" s="105">
        <v>650</v>
      </c>
      <c r="H82" s="102">
        <v>460</v>
      </c>
      <c r="I82" s="102">
        <v>390</v>
      </c>
      <c r="J82" s="115">
        <f>VLOOKUP(C82,'[1]1. MA DO'!$E$5:$AA$1933,23,0)</f>
        <v>1.1299999999999999</v>
      </c>
      <c r="K82" s="90">
        <f t="shared" si="172"/>
        <v>1.1299999999999999</v>
      </c>
      <c r="L82" s="90">
        <f t="shared" si="173"/>
        <v>1.1299999999999999</v>
      </c>
      <c r="M82" s="103">
        <f t="shared" si="182"/>
        <v>1800</v>
      </c>
      <c r="N82" s="103">
        <f t="shared" si="183"/>
        <v>900</v>
      </c>
      <c r="O82" s="103">
        <f t="shared" si="184"/>
        <v>720</v>
      </c>
      <c r="P82" s="103">
        <f t="shared" si="185"/>
        <v>550</v>
      </c>
      <c r="Q82" s="104">
        <f t="shared" si="186"/>
        <v>2300</v>
      </c>
      <c r="R82" s="104">
        <f t="shared" si="187"/>
        <v>1200</v>
      </c>
      <c r="S82" s="104">
        <f t="shared" si="188"/>
        <v>940</v>
      </c>
      <c r="T82" s="104">
        <f t="shared" si="189"/>
        <v>720</v>
      </c>
      <c r="U82" s="104">
        <f t="shared" si="189"/>
        <v>2</v>
      </c>
      <c r="V82" s="104" t="str">
        <f t="shared" si="190"/>
        <v xml:space="preserve">Các tuyến đường giao thông không đấu nối trực tiếp và thông ra </v>
      </c>
      <c r="W82" s="104" t="str">
        <f t="shared" si="191"/>
        <v>Đường tỉnh 765</v>
      </c>
      <c r="X82" s="104" t="str">
        <f t="shared" si="191"/>
        <v xml:space="preserve"> đoạn từ Hết cây xăng Vĩnh Hòa</v>
      </c>
      <c r="Y82" s="104" t="str">
        <f t="shared" si="192"/>
        <v xml:space="preserve"> đến Đường ấp 5 Lâm San - Quảng Thành</v>
      </c>
      <c r="Z82" s="104" t="s">
        <v>155</v>
      </c>
      <c r="AA82" s="104">
        <f t="shared" ref="AA82:AC82" si="197">AA75</f>
        <v>0</v>
      </c>
      <c r="AB82" s="104">
        <f t="shared" si="197"/>
        <v>0</v>
      </c>
      <c r="AC82" s="104">
        <f t="shared" si="197"/>
        <v>0</v>
      </c>
    </row>
    <row r="83" spans="1:29" s="104" customFormat="1" ht="63" x14ac:dyDescent="0.25">
      <c r="A83" s="100">
        <f t="shared" si="175"/>
        <v>78</v>
      </c>
      <c r="B83" s="100" t="str">
        <f>'Đầu vào (2)'!G78</f>
        <v>CM3NT1_D11</v>
      </c>
      <c r="C83" s="100" t="str">
        <f>$B$83</f>
        <v>CM3NT1_D11</v>
      </c>
      <c r="D83" s="101" t="str">
        <f>'Đầu vào (2)'!H78</f>
        <v>Đường tỉnh 765</v>
      </c>
      <c r="E83" s="101" t="str">
        <f>'Đầu vào (2)'!I78</f>
        <v>Ngã ba đường ấp 5 Lâm San - Quảng Thành</v>
      </c>
      <c r="F83" s="101" t="str">
        <f>'Đầu vào (2)'!K78</f>
        <v>Cầu Gia Hoét</v>
      </c>
      <c r="G83" s="64">
        <v>1700</v>
      </c>
      <c r="H83" s="102">
        <v>1200</v>
      </c>
      <c r="I83" s="102">
        <v>1000</v>
      </c>
      <c r="J83" s="115">
        <f>VLOOKUP(C83,'[1]1. MA DO'!$E$5:$AA$1933,23,0)</f>
        <v>1.1299999999999999</v>
      </c>
      <c r="K83" s="90">
        <f t="shared" si="172"/>
        <v>1.1299999999999999</v>
      </c>
      <c r="L83" s="90">
        <f t="shared" si="173"/>
        <v>1.1299999999999999</v>
      </c>
      <c r="M83" s="103">
        <f>'Đầu vào (2)'!L78</f>
        <v>1300</v>
      </c>
      <c r="N83" s="103">
        <f>'Đầu vào (2)'!M78</f>
        <v>650</v>
      </c>
      <c r="O83" s="103">
        <f>'Đầu vào (2)'!N78</f>
        <v>500</v>
      </c>
      <c r="P83" s="103">
        <f>'Đầu vào (2)'!O78</f>
        <v>400</v>
      </c>
      <c r="Q83" s="104">
        <f>VLOOKUP(B83,'[2]Giá đề xuất ODT'!$G$11:$AD$2233,21,0)</f>
        <v>1700</v>
      </c>
      <c r="R83" s="104">
        <f>VLOOKUP(B83,'[2]Giá đề xuất ODT'!$G$11:$AD$2233,22,0)</f>
        <v>850</v>
      </c>
      <c r="S83" s="104">
        <f>VLOOKUP(B83,'[2]Giá đề xuất ODT'!$G$11:$AD$2233,23,0)</f>
        <v>650</v>
      </c>
      <c r="T83" s="104">
        <f>VLOOKUP(B83,'[2]Giá đề xuất ODT'!$G$11:$AD$2233,24,0)</f>
        <v>520</v>
      </c>
      <c r="U83" s="104">
        <v>3</v>
      </c>
      <c r="W83" s="104" t="str">
        <f>D83</f>
        <v>Đường tỉnh 765</v>
      </c>
      <c r="X83" s="104" t="str">
        <f>" đoạn từ "&amp;E83</f>
        <v xml:space="preserve"> đoạn từ Ngã ba đường ấp 5 Lâm San - Quảng Thành</v>
      </c>
      <c r="Y83" s="104" t="str">
        <f>" đến "&amp;F83</f>
        <v xml:space="preserve"> đến Cầu Gia Hoét</v>
      </c>
      <c r="AC83" s="104">
        <v>0</v>
      </c>
    </row>
    <row r="84" spans="1:29" s="104" customFormat="1" ht="78.75" x14ac:dyDescent="0.25">
      <c r="A84" s="100">
        <f t="shared" si="175"/>
        <v>79</v>
      </c>
      <c r="B84" s="100" t="str">
        <f t="shared" ref="B84:B89" si="198">B77</f>
        <v>VT2</v>
      </c>
      <c r="C84" s="100" t="str">
        <f t="shared" ref="C84:C89" si="199">$B$83</f>
        <v>CM3NT1_D11</v>
      </c>
      <c r="D84" s="119" t="str">
        <f>V84&amp;W84&amp;X84&amp;Y84&amp;Z84&amp;"
"&amp;AA84&amp;"
"
&amp;AB84</f>
        <v>Các tuyến đường giao thông đấu nối trực tiếp ra Đường tỉnh 765 đoạn từ Ngã ba đường ấp 5 Lâm San - Quảng Thành đến Cầu Gia Hoét có hiện trạng là đường nhựa, bê tông xi măng:
- Có bề rộng ≥5m, cách đường giao thông ≤1.000m.
- Có bề rộng từ ≥3m đến &lt;5m, cách đường giao thông ≤500m.</v>
      </c>
      <c r="E84" s="120"/>
      <c r="F84" s="121"/>
      <c r="G84" s="105">
        <v>850</v>
      </c>
      <c r="H84" s="102">
        <v>600</v>
      </c>
      <c r="I84" s="102">
        <v>510</v>
      </c>
      <c r="J84" s="115">
        <f>VLOOKUP(C84,'[1]1. MA DO'!$E$5:$AA$1933,23,0)</f>
        <v>1.1299999999999999</v>
      </c>
      <c r="K84" s="90">
        <f t="shared" si="172"/>
        <v>1.1299999999999999</v>
      </c>
      <c r="L84" s="90">
        <f t="shared" si="173"/>
        <v>1.1299999999999999</v>
      </c>
      <c r="M84" s="103">
        <f t="shared" ref="M84:M89" si="200">M83</f>
        <v>1300</v>
      </c>
      <c r="N84" s="103">
        <f t="shared" ref="N84:N89" si="201">N83</f>
        <v>650</v>
      </c>
      <c r="O84" s="103">
        <f t="shared" ref="O84:O89" si="202">O83</f>
        <v>500</v>
      </c>
      <c r="P84" s="103">
        <f t="shared" ref="P84:P89" si="203">P83</f>
        <v>400</v>
      </c>
      <c r="Q84" s="104">
        <f t="shared" ref="Q84:Q89" si="204">Q83</f>
        <v>1700</v>
      </c>
      <c r="R84" s="104">
        <f t="shared" ref="R84:R89" si="205">R83</f>
        <v>850</v>
      </c>
      <c r="S84" s="104">
        <f t="shared" ref="S84:S89" si="206">S83</f>
        <v>650</v>
      </c>
      <c r="T84" s="104">
        <f t="shared" ref="T84:U89" si="207">T83</f>
        <v>520</v>
      </c>
      <c r="U84" s="104">
        <f t="shared" si="207"/>
        <v>3</v>
      </c>
      <c r="V84" s="104" t="str">
        <f t="shared" ref="V84:V89" si="208">V77</f>
        <v xml:space="preserve">Các tuyến đường giao thông đấu nối trực tiếp ra </v>
      </c>
      <c r="W84" s="104" t="str">
        <f t="shared" ref="W84:X89" si="209">W83</f>
        <v>Đường tỉnh 765</v>
      </c>
      <c r="X84" s="104" t="str">
        <f t="shared" si="209"/>
        <v xml:space="preserve"> đoạn từ Ngã ba đường ấp 5 Lâm San - Quảng Thành</v>
      </c>
      <c r="Y84" s="104" t="str">
        <f t="shared" ref="Y84:Y89" si="210">Y83</f>
        <v xml:space="preserve"> đến Cầu Gia Hoét</v>
      </c>
      <c r="Z84" s="104" t="s">
        <v>154</v>
      </c>
      <c r="AA84" s="104" t="str">
        <f>AA77</f>
        <v>- Có bề rộng ≥5m, cách đường giao thông ≤1.000m.</v>
      </c>
      <c r="AB84" s="104" t="str">
        <f>AB77</f>
        <v>- Có bề rộng từ ≥3m đến &lt;5m, cách đường giao thông ≤500m.</v>
      </c>
      <c r="AC84" s="104">
        <f>AC77</f>
        <v>0</v>
      </c>
    </row>
    <row r="85" spans="1:29" s="104" customFormat="1" ht="78.75" x14ac:dyDescent="0.25">
      <c r="A85" s="100">
        <f t="shared" si="175"/>
        <v>80</v>
      </c>
      <c r="B85" s="100" t="str">
        <f t="shared" si="198"/>
        <v>VT3</v>
      </c>
      <c r="C85" s="100" t="str">
        <f t="shared" si="199"/>
        <v>CM3NT1_D11</v>
      </c>
      <c r="D85" s="119" t="str">
        <f>V85&amp;W85&amp;X85&amp;Y85&amp;Z85&amp;"
"&amp;AA85&amp;"
"&amp;AB85&amp;"
"&amp;AC85</f>
        <v>Các tuyến đường giao thông đấu nối trực tiếp ra Đường tỉnh 765 đoạn từ Ngã ba đường ấp 5 Lâm San - Quảng Thành đến Cầu Gia Hoét có hiện trạng là đường nhựa, bê tông xi măng:
- Có bề rộng ≥5m, cách đường giao thông &gt;1.000m.
- Có bề rộng từ ≥3m đến &lt;5m, cách đường giao thông từ &gt;500m đến ≤1.000m.
- Có bề rộng &lt;3m, cách đường giao thông ≤200m.</v>
      </c>
      <c r="E85" s="120"/>
      <c r="F85" s="121"/>
      <c r="G85" s="105">
        <v>650</v>
      </c>
      <c r="H85" s="102">
        <v>460</v>
      </c>
      <c r="I85" s="102">
        <v>390</v>
      </c>
      <c r="J85" s="115">
        <f>VLOOKUP(C85,'[1]1. MA DO'!$E$5:$AA$1933,23,0)</f>
        <v>1.1299999999999999</v>
      </c>
      <c r="K85" s="90">
        <f t="shared" si="172"/>
        <v>1.1299999999999999</v>
      </c>
      <c r="L85" s="90">
        <f t="shared" si="173"/>
        <v>1.1299999999999999</v>
      </c>
      <c r="M85" s="103">
        <f t="shared" si="200"/>
        <v>1300</v>
      </c>
      <c r="N85" s="103">
        <f t="shared" si="201"/>
        <v>650</v>
      </c>
      <c r="O85" s="103">
        <f t="shared" si="202"/>
        <v>500</v>
      </c>
      <c r="P85" s="103">
        <f t="shared" si="203"/>
        <v>400</v>
      </c>
      <c r="Q85" s="104">
        <f t="shared" si="204"/>
        <v>1700</v>
      </c>
      <c r="R85" s="104">
        <f t="shared" si="205"/>
        <v>850</v>
      </c>
      <c r="S85" s="104">
        <f t="shared" si="206"/>
        <v>650</v>
      </c>
      <c r="T85" s="104">
        <f t="shared" si="207"/>
        <v>520</v>
      </c>
      <c r="U85" s="104">
        <f t="shared" si="207"/>
        <v>3</v>
      </c>
      <c r="V85" s="104" t="str">
        <f t="shared" si="208"/>
        <v xml:space="preserve">Các tuyến đường giao thông đấu nối trực tiếp ra </v>
      </c>
      <c r="W85" s="104" t="str">
        <f t="shared" si="209"/>
        <v>Đường tỉnh 765</v>
      </c>
      <c r="X85" s="104" t="str">
        <f t="shared" si="209"/>
        <v xml:space="preserve"> đoạn từ Ngã ba đường ấp 5 Lâm San - Quảng Thành</v>
      </c>
      <c r="Y85" s="104" t="str">
        <f t="shared" si="210"/>
        <v xml:space="preserve"> đến Cầu Gia Hoét</v>
      </c>
      <c r="Z85" s="104" t="s">
        <v>154</v>
      </c>
      <c r="AA85" s="104" t="str">
        <f t="shared" ref="AA85:AC85" si="211">AA78</f>
        <v>- Có bề rộng ≥5m, cách đường giao thông &gt;1.000m.</v>
      </c>
      <c r="AB85" s="104" t="str">
        <f t="shared" si="211"/>
        <v>- Có bề rộng từ ≥3m đến &lt;5m, cách đường giao thông từ &gt;500m đến ≤1.000m.</v>
      </c>
      <c r="AC85" s="104" t="str">
        <f t="shared" si="211"/>
        <v>- Có bề rộng &lt;3m, cách đường giao thông ≤200m.</v>
      </c>
    </row>
    <row r="86" spans="1:29" s="104" customFormat="1" ht="94.5" x14ac:dyDescent="0.25">
      <c r="A86" s="100">
        <f t="shared" si="175"/>
        <v>81</v>
      </c>
      <c r="B86" s="100" t="str">
        <f t="shared" si="198"/>
        <v>VT4</v>
      </c>
      <c r="C86" s="100" t="str">
        <f t="shared" si="199"/>
        <v>CM3NT1_D11</v>
      </c>
      <c r="D86" s="119" t="str">
        <f>V86&amp;W86&amp;X86&amp;Y86&amp;Z86</f>
        <v>Các tuyến đường giao thông đấu nối trực tiếp ra Đường tỉnh 765 đoạn từ Ngã ba đường ấp 5 Lâm San - Quảng Thành đến Cầu Gia Hoét có hiện trạng là đường nhựa, bê tông xi măng:
- Có bề rộng từ ≥3m đến &lt;5m, cách đường giao thông &gt;1.000m.
- Có bề rộng &lt;3m, cách đường giao thông &gt;200m.</v>
      </c>
      <c r="E86" s="120"/>
      <c r="F86" s="121"/>
      <c r="G86" s="105">
        <v>520</v>
      </c>
      <c r="H86" s="102">
        <v>360</v>
      </c>
      <c r="I86" s="102">
        <v>310</v>
      </c>
      <c r="J86" s="115">
        <f>VLOOKUP(C86,'[1]1. MA DO'!$E$5:$AA$1933,23,0)</f>
        <v>1.1299999999999999</v>
      </c>
      <c r="K86" s="90">
        <f t="shared" si="172"/>
        <v>1.1299999999999999</v>
      </c>
      <c r="L86" s="90">
        <f t="shared" si="173"/>
        <v>1.1299999999999999</v>
      </c>
      <c r="M86" s="103">
        <f t="shared" si="200"/>
        <v>1300</v>
      </c>
      <c r="N86" s="103">
        <f t="shared" si="201"/>
        <v>650</v>
      </c>
      <c r="O86" s="103">
        <f t="shared" si="202"/>
        <v>500</v>
      </c>
      <c r="P86" s="103">
        <f t="shared" si="203"/>
        <v>400</v>
      </c>
      <c r="Q86" s="104">
        <f t="shared" si="204"/>
        <v>1700</v>
      </c>
      <c r="R86" s="104">
        <f t="shared" si="205"/>
        <v>850</v>
      </c>
      <c r="S86" s="104">
        <f t="shared" si="206"/>
        <v>650</v>
      </c>
      <c r="T86" s="104">
        <f t="shared" si="207"/>
        <v>520</v>
      </c>
      <c r="U86" s="104">
        <f t="shared" si="207"/>
        <v>3</v>
      </c>
      <c r="V86" s="104" t="str">
        <f t="shared" si="208"/>
        <v xml:space="preserve">Các tuyến đường giao thông đấu nối trực tiếp ra </v>
      </c>
      <c r="W86" s="104" t="str">
        <f t="shared" si="209"/>
        <v>Đường tỉnh 765</v>
      </c>
      <c r="X86" s="104" t="str">
        <f t="shared" si="209"/>
        <v xml:space="preserve"> đoạn từ Ngã ba đường ấp 5 Lâm San - Quảng Thành</v>
      </c>
      <c r="Y86" s="104" t="str">
        <f t="shared" si="210"/>
        <v xml:space="preserve"> đến Cầu Gia Hoét</v>
      </c>
      <c r="Z86" s="104" t="s">
        <v>155</v>
      </c>
      <c r="AA86" s="104">
        <f t="shared" ref="AA86:AC86" si="212">AA79</f>
        <v>0</v>
      </c>
      <c r="AB86" s="104">
        <f t="shared" si="212"/>
        <v>0</v>
      </c>
      <c r="AC86" s="104">
        <f t="shared" si="212"/>
        <v>0</v>
      </c>
    </row>
    <row r="87" spans="1:29" s="104" customFormat="1" ht="94.5" x14ac:dyDescent="0.25">
      <c r="A87" s="100">
        <f t="shared" si="175"/>
        <v>82</v>
      </c>
      <c r="B87" s="100" t="str">
        <f t="shared" si="198"/>
        <v>VT2*0,8</v>
      </c>
      <c r="C87" s="100" t="str">
        <f t="shared" si="199"/>
        <v>CM3NT1_D11</v>
      </c>
      <c r="D87" s="119" t="str">
        <f>V87&amp;W87&amp;X87&amp;Y87&amp;Z87&amp;"
"&amp;AA87&amp;"
"
&amp;AB87</f>
        <v>Các tuyến đường giao thông không đấu nối trực tiếp và thông ra Đường tỉnh 765 đoạn từ Ngã ba đường ấp 5 Lâm San - Quảng Thành đến Cầu Gia Hoét có hiện trạng là đường nhựa, bê tông xi măng:
- Có bề rộng ≥5m, cách đường giao thông ≤1.000m.
- Có bề rộng từ ≥3m đến &lt;5m, cách đường giao thông ≤500m.</v>
      </c>
      <c r="E87" s="120"/>
      <c r="F87" s="121"/>
      <c r="G87" s="105">
        <v>770</v>
      </c>
      <c r="H87" s="102">
        <v>540</v>
      </c>
      <c r="I87" s="102">
        <v>460</v>
      </c>
      <c r="J87" s="115">
        <f>VLOOKUP(C87,'[1]1. MA DO'!$E$5:$AA$1933,23,0)</f>
        <v>1.1299999999999999</v>
      </c>
      <c r="K87" s="90">
        <f t="shared" si="172"/>
        <v>1.1299999999999999</v>
      </c>
      <c r="L87" s="90">
        <f t="shared" si="173"/>
        <v>1.1299999999999999</v>
      </c>
      <c r="M87" s="103">
        <f t="shared" si="200"/>
        <v>1300</v>
      </c>
      <c r="N87" s="103">
        <f t="shared" si="201"/>
        <v>650</v>
      </c>
      <c r="O87" s="103">
        <f t="shared" si="202"/>
        <v>500</v>
      </c>
      <c r="P87" s="103">
        <f t="shared" si="203"/>
        <v>400</v>
      </c>
      <c r="Q87" s="104">
        <f t="shared" si="204"/>
        <v>1700</v>
      </c>
      <c r="R87" s="104">
        <f t="shared" si="205"/>
        <v>850</v>
      </c>
      <c r="S87" s="104">
        <f t="shared" si="206"/>
        <v>650</v>
      </c>
      <c r="T87" s="104">
        <f t="shared" si="207"/>
        <v>520</v>
      </c>
      <c r="U87" s="104">
        <f t="shared" si="207"/>
        <v>3</v>
      </c>
      <c r="V87" s="104" t="str">
        <f t="shared" si="208"/>
        <v xml:space="preserve">Các tuyến đường giao thông không đấu nối trực tiếp và thông ra </v>
      </c>
      <c r="W87" s="104" t="str">
        <f t="shared" si="209"/>
        <v>Đường tỉnh 765</v>
      </c>
      <c r="X87" s="104" t="str">
        <f t="shared" si="209"/>
        <v xml:space="preserve"> đoạn từ Ngã ba đường ấp 5 Lâm San - Quảng Thành</v>
      </c>
      <c r="Y87" s="104" t="str">
        <f t="shared" si="210"/>
        <v xml:space="preserve"> đến Cầu Gia Hoét</v>
      </c>
      <c r="Z87" s="104" t="s">
        <v>154</v>
      </c>
      <c r="AA87" s="104" t="str">
        <f t="shared" ref="AA87:AC87" si="213">AA80</f>
        <v>- Có bề rộng ≥5m, cách đường giao thông ≤1.000m.</v>
      </c>
      <c r="AB87" s="104" t="str">
        <f t="shared" si="213"/>
        <v>- Có bề rộng từ ≥3m đến &lt;5m, cách đường giao thông ≤500m.</v>
      </c>
      <c r="AC87" s="104">
        <f t="shared" si="213"/>
        <v>0</v>
      </c>
    </row>
    <row r="88" spans="1:29" s="104" customFormat="1" ht="94.5" x14ac:dyDescent="0.25">
      <c r="A88" s="100">
        <f t="shared" si="175"/>
        <v>83</v>
      </c>
      <c r="B88" s="100" t="str">
        <f t="shared" si="198"/>
        <v>VT3*0,8</v>
      </c>
      <c r="C88" s="100" t="str">
        <f t="shared" si="199"/>
        <v>CM3NT1_D11</v>
      </c>
      <c r="D88" s="119" t="str">
        <f>V88&amp;W88&amp;X88&amp;Y88&amp;Z88&amp;"
"&amp;AA88&amp;"
"
&amp;AB88&amp;"
"&amp;AC88</f>
        <v>Các tuyến đường giao thông không đấu nối trực tiếp và thông ra Đường tỉnh 765 đoạn từ Ngã ba đường ấp 5 Lâm San - Quảng Thành đến Cầu Gia Hoét có hiện trạng là đường nhựa, bê tông xi măng:
- Có bề rộng ≥5m, cách đường giao thông &gt;1.000m.
- Có bề rộng từ ≥3m đến &lt;5m, cách đường giao thông từ &gt;500m đến ≤1.000m.
- Có bề rộng &lt;3m, cách đường giao thông ≤200m.</v>
      </c>
      <c r="E88" s="120"/>
      <c r="F88" s="121"/>
      <c r="G88" s="105">
        <v>590</v>
      </c>
      <c r="H88" s="102">
        <v>410</v>
      </c>
      <c r="I88" s="102">
        <v>350</v>
      </c>
      <c r="J88" s="115">
        <f>VLOOKUP(C88,'[1]1. MA DO'!$E$5:$AA$1933,23,0)</f>
        <v>1.1299999999999999</v>
      </c>
      <c r="K88" s="90">
        <f t="shared" si="172"/>
        <v>1.1299999999999999</v>
      </c>
      <c r="L88" s="90">
        <f t="shared" si="173"/>
        <v>1.1299999999999999</v>
      </c>
      <c r="M88" s="103">
        <f t="shared" si="200"/>
        <v>1300</v>
      </c>
      <c r="N88" s="103">
        <f t="shared" si="201"/>
        <v>650</v>
      </c>
      <c r="O88" s="103">
        <f t="shared" si="202"/>
        <v>500</v>
      </c>
      <c r="P88" s="103">
        <f t="shared" si="203"/>
        <v>400</v>
      </c>
      <c r="Q88" s="104">
        <f t="shared" si="204"/>
        <v>1700</v>
      </c>
      <c r="R88" s="104">
        <f t="shared" si="205"/>
        <v>850</v>
      </c>
      <c r="S88" s="104">
        <f t="shared" si="206"/>
        <v>650</v>
      </c>
      <c r="T88" s="104">
        <f t="shared" si="207"/>
        <v>520</v>
      </c>
      <c r="U88" s="104">
        <f t="shared" si="207"/>
        <v>3</v>
      </c>
      <c r="V88" s="104" t="str">
        <f t="shared" si="208"/>
        <v xml:space="preserve">Các tuyến đường giao thông không đấu nối trực tiếp và thông ra </v>
      </c>
      <c r="W88" s="104" t="str">
        <f t="shared" si="209"/>
        <v>Đường tỉnh 765</v>
      </c>
      <c r="X88" s="104" t="str">
        <f t="shared" si="209"/>
        <v xml:space="preserve"> đoạn từ Ngã ba đường ấp 5 Lâm San - Quảng Thành</v>
      </c>
      <c r="Y88" s="104" t="str">
        <f t="shared" si="210"/>
        <v xml:space="preserve"> đến Cầu Gia Hoét</v>
      </c>
      <c r="Z88" s="104" t="s">
        <v>154</v>
      </c>
      <c r="AA88" s="104" t="str">
        <f t="shared" ref="AA88:AC88" si="214">AA81</f>
        <v>- Có bề rộng ≥5m, cách đường giao thông &gt;1.000m.</v>
      </c>
      <c r="AB88" s="104" t="str">
        <f t="shared" si="214"/>
        <v>- Có bề rộng từ ≥3m đến &lt;5m, cách đường giao thông từ &gt;500m đến ≤1.000m.</v>
      </c>
      <c r="AC88" s="104" t="str">
        <f t="shared" si="214"/>
        <v>- Có bề rộng &lt;3m, cách đường giao thông ≤200m.</v>
      </c>
    </row>
    <row r="89" spans="1:29" s="104" customFormat="1" ht="94.5" x14ac:dyDescent="0.25">
      <c r="A89" s="100">
        <f t="shared" si="175"/>
        <v>84</v>
      </c>
      <c r="B89" s="100" t="str">
        <f t="shared" si="198"/>
        <v>VT4*0,8</v>
      </c>
      <c r="C89" s="100" t="str">
        <f t="shared" si="199"/>
        <v>CM3NT1_D11</v>
      </c>
      <c r="D89" s="119" t="str">
        <f>V89&amp;W89&amp;X89&amp;Y89&amp;Z89</f>
        <v>Các tuyến đường giao thông không đấu nối trực tiếp và thông ra Đường tỉnh 765 đoạn từ Ngã ba đường ấp 5 Lâm San - Quảng Thành đến Cầu Gia Hoét có hiện trạng là đường nhựa, bê tông xi măng:
- Có bề rộng từ ≥3m đến &lt;5m, cách đường giao thông &gt;1.000m.
- Có bề rộng &lt;3m, cách đường giao thông &gt;200m.</v>
      </c>
      <c r="E89" s="120"/>
      <c r="F89" s="121"/>
      <c r="G89" s="105">
        <v>470</v>
      </c>
      <c r="H89" s="102">
        <v>330</v>
      </c>
      <c r="I89" s="102">
        <v>280</v>
      </c>
      <c r="J89" s="115">
        <f>VLOOKUP(C89,'[1]1. MA DO'!$E$5:$AA$1933,23,0)</f>
        <v>1.1299999999999999</v>
      </c>
      <c r="K89" s="90">
        <f t="shared" si="172"/>
        <v>1.1299999999999999</v>
      </c>
      <c r="L89" s="90">
        <f t="shared" si="173"/>
        <v>1.1299999999999999</v>
      </c>
      <c r="M89" s="103">
        <f t="shared" si="200"/>
        <v>1300</v>
      </c>
      <c r="N89" s="103">
        <f t="shared" si="201"/>
        <v>650</v>
      </c>
      <c r="O89" s="103">
        <f t="shared" si="202"/>
        <v>500</v>
      </c>
      <c r="P89" s="103">
        <f t="shared" si="203"/>
        <v>400</v>
      </c>
      <c r="Q89" s="104">
        <f t="shared" si="204"/>
        <v>1700</v>
      </c>
      <c r="R89" s="104">
        <f t="shared" si="205"/>
        <v>850</v>
      </c>
      <c r="S89" s="104">
        <f t="shared" si="206"/>
        <v>650</v>
      </c>
      <c r="T89" s="104">
        <f t="shared" si="207"/>
        <v>520</v>
      </c>
      <c r="U89" s="104">
        <f t="shared" si="207"/>
        <v>3</v>
      </c>
      <c r="V89" s="104" t="str">
        <f t="shared" si="208"/>
        <v xml:space="preserve">Các tuyến đường giao thông không đấu nối trực tiếp và thông ra </v>
      </c>
      <c r="W89" s="104" t="str">
        <f t="shared" si="209"/>
        <v>Đường tỉnh 765</v>
      </c>
      <c r="X89" s="104" t="str">
        <f t="shared" si="209"/>
        <v xml:space="preserve"> đoạn từ Ngã ba đường ấp 5 Lâm San - Quảng Thành</v>
      </c>
      <c r="Y89" s="104" t="str">
        <f t="shared" si="210"/>
        <v xml:space="preserve"> đến Cầu Gia Hoét</v>
      </c>
      <c r="Z89" s="104" t="s">
        <v>155</v>
      </c>
      <c r="AA89" s="104">
        <f t="shared" ref="AA89:AC89" si="215">AA82</f>
        <v>0</v>
      </c>
      <c r="AB89" s="104">
        <f t="shared" si="215"/>
        <v>0</v>
      </c>
      <c r="AC89" s="104">
        <f t="shared" si="215"/>
        <v>0</v>
      </c>
    </row>
    <row r="90" spans="1:29" s="104" customFormat="1" ht="31.5" x14ac:dyDescent="0.25">
      <c r="A90" s="100">
        <f t="shared" si="175"/>
        <v>85</v>
      </c>
      <c r="B90" s="100" t="str">
        <f>'Đầu vào (2)'!G85</f>
        <v>CM23NT2</v>
      </c>
      <c r="C90" s="100" t="str">
        <f>$B$90</f>
        <v>CM23NT2</v>
      </c>
      <c r="D90" s="101" t="str">
        <f>'Đầu vào (2)'!H85</f>
        <v>Đường ấp 5 Lâm San - Quảng Thành</v>
      </c>
      <c r="E90" s="101" t="str">
        <f>'Đầu vào (2)'!I85</f>
        <v>Đường tỉnh 765</v>
      </c>
      <c r="F90" s="101" t="str">
        <f>'Đầu vào (2)'!K85</f>
        <v>Hết ranh giới xã Lâm San cũ</v>
      </c>
      <c r="G90" s="64">
        <v>1400</v>
      </c>
      <c r="H90" s="102">
        <v>980</v>
      </c>
      <c r="I90" s="102">
        <v>840</v>
      </c>
      <c r="J90" s="115">
        <f>VLOOKUP(C90,'[1]1. MA DO'!$E$5:$AA$1933,23,0)</f>
        <v>1.1299999999999999</v>
      </c>
      <c r="K90" s="90">
        <f t="shared" si="172"/>
        <v>1.1299999999999999</v>
      </c>
      <c r="L90" s="90">
        <f t="shared" si="173"/>
        <v>1.1299999999999999</v>
      </c>
      <c r="M90" s="103">
        <f>'Đầu vào (2)'!L85</f>
        <v>1200</v>
      </c>
      <c r="N90" s="103">
        <f>'Đầu vào (2)'!M85</f>
        <v>600</v>
      </c>
      <c r="O90" s="103">
        <f>'Đầu vào (2)'!N85</f>
        <v>500</v>
      </c>
      <c r="P90" s="103">
        <f>'Đầu vào (2)'!O85</f>
        <v>400</v>
      </c>
      <c r="Q90" s="104">
        <f>VLOOKUP(B90,'[2]Giá đề xuất ODT'!$G$11:$AD$2233,21,0)</f>
        <v>1400</v>
      </c>
      <c r="R90" s="104">
        <f>VLOOKUP(B90,'[2]Giá đề xuất ODT'!$G$11:$AD$2233,22,0)</f>
        <v>700</v>
      </c>
      <c r="S90" s="104">
        <f>VLOOKUP(B90,'[2]Giá đề xuất ODT'!$G$11:$AD$2233,23,0)</f>
        <v>590</v>
      </c>
      <c r="T90" s="104">
        <f>VLOOKUP(B90,'[2]Giá đề xuất ODT'!$G$11:$AD$2233,24,0)</f>
        <v>470</v>
      </c>
      <c r="U90" s="104">
        <v>3</v>
      </c>
      <c r="W90" s="104" t="str">
        <f>D90</f>
        <v>Đường ấp 5 Lâm San - Quảng Thành</v>
      </c>
      <c r="X90" s="104" t="str">
        <f>" đoạn từ "&amp;E90</f>
        <v xml:space="preserve"> đoạn từ Đường tỉnh 765</v>
      </c>
      <c r="Y90" s="104" t="str">
        <f>" đến "&amp;F90</f>
        <v xml:space="preserve"> đến Hết ranh giới xã Lâm San cũ</v>
      </c>
      <c r="AC90" s="104">
        <v>0</v>
      </c>
    </row>
    <row r="91" spans="1:29" s="104" customFormat="1" ht="78.75" x14ac:dyDescent="0.25">
      <c r="A91" s="100">
        <f t="shared" si="175"/>
        <v>86</v>
      </c>
      <c r="B91" s="100" t="str">
        <f t="shared" ref="B91:B96" si="216">B84</f>
        <v>VT2</v>
      </c>
      <c r="C91" s="100" t="str">
        <f t="shared" ref="C91:C96" si="217">$B$90</f>
        <v>CM23NT2</v>
      </c>
      <c r="D91" s="119" t="str">
        <f>V91&amp;W91&amp;X91&amp;Y91&amp;Z91&amp;"
"&amp;AA91&amp;"
"
&amp;AB91</f>
        <v>Các tuyến đường giao thông đấu nối trực tiếp ra Đường ấp 5 Lâm San - Quảng Thành đoạn từ Đường tỉnh 765 đến Hết ranh giới xã Lâm San cũ có hiện trạng là đường nhựa, bê tông xi măng:
- Có bề rộng ≥5m, cách đường giao thông ≤1.000m.
- Có bề rộng từ ≥3m đến &lt;5m, cách đường giao thông ≤500m.</v>
      </c>
      <c r="E91" s="120"/>
      <c r="F91" s="121"/>
      <c r="G91" s="105">
        <v>700</v>
      </c>
      <c r="H91" s="102">
        <v>490</v>
      </c>
      <c r="I91" s="102">
        <v>420</v>
      </c>
      <c r="J91" s="115">
        <f>VLOOKUP(C91,'[1]1. MA DO'!$E$5:$AA$1933,23,0)</f>
        <v>1.1299999999999999</v>
      </c>
      <c r="K91" s="90">
        <f t="shared" si="172"/>
        <v>1.1299999999999999</v>
      </c>
      <c r="L91" s="90">
        <f t="shared" si="173"/>
        <v>1.1299999999999999</v>
      </c>
      <c r="M91" s="103">
        <f t="shared" ref="M91:M96" si="218">M90</f>
        <v>1200</v>
      </c>
      <c r="N91" s="103">
        <f t="shared" ref="N91:N96" si="219">N90</f>
        <v>600</v>
      </c>
      <c r="O91" s="103">
        <f t="shared" ref="O91:O96" si="220">O90</f>
        <v>500</v>
      </c>
      <c r="P91" s="103">
        <f t="shared" ref="P91:P96" si="221">P90</f>
        <v>400</v>
      </c>
      <c r="Q91" s="104">
        <f t="shared" ref="Q91:Q96" si="222">Q90</f>
        <v>1400</v>
      </c>
      <c r="R91" s="104">
        <f t="shared" ref="R91:R96" si="223">R90</f>
        <v>700</v>
      </c>
      <c r="S91" s="104">
        <f t="shared" ref="S91:S96" si="224">S90</f>
        <v>590</v>
      </c>
      <c r="T91" s="104">
        <f t="shared" ref="T91:U96" si="225">T90</f>
        <v>470</v>
      </c>
      <c r="U91" s="104">
        <f t="shared" si="225"/>
        <v>3</v>
      </c>
      <c r="V91" s="104" t="str">
        <f t="shared" ref="V91:V96" si="226">V84</f>
        <v xml:space="preserve">Các tuyến đường giao thông đấu nối trực tiếp ra </v>
      </c>
      <c r="W91" s="104" t="str">
        <f t="shared" ref="W91:X96" si="227">W90</f>
        <v>Đường ấp 5 Lâm San - Quảng Thành</v>
      </c>
      <c r="X91" s="104" t="str">
        <f t="shared" si="227"/>
        <v xml:space="preserve"> đoạn từ Đường tỉnh 765</v>
      </c>
      <c r="Y91" s="104" t="str">
        <f t="shared" ref="Y91:Y96" si="228">Y90</f>
        <v xml:space="preserve"> đến Hết ranh giới xã Lâm San cũ</v>
      </c>
      <c r="Z91" s="104" t="s">
        <v>154</v>
      </c>
      <c r="AA91" s="104" t="str">
        <f>AA84</f>
        <v>- Có bề rộng ≥5m, cách đường giao thông ≤1.000m.</v>
      </c>
      <c r="AB91" s="104" t="str">
        <f>AB84</f>
        <v>- Có bề rộng từ ≥3m đến &lt;5m, cách đường giao thông ≤500m.</v>
      </c>
      <c r="AC91" s="104">
        <f>AC84</f>
        <v>0</v>
      </c>
    </row>
    <row r="92" spans="1:29" s="104" customFormat="1" ht="78.75" x14ac:dyDescent="0.25">
      <c r="A92" s="100">
        <f t="shared" si="175"/>
        <v>87</v>
      </c>
      <c r="B92" s="100" t="str">
        <f t="shared" si="216"/>
        <v>VT3</v>
      </c>
      <c r="C92" s="100" t="str">
        <f t="shared" si="217"/>
        <v>CM23NT2</v>
      </c>
      <c r="D92" s="119" t="str">
        <f>V92&amp;W92&amp;X92&amp;Y92&amp;Z92&amp;"
"&amp;AA92&amp;"
"&amp;AB92&amp;"
"&amp;AC92</f>
        <v>Các tuyến đường giao thông đấu nối trực tiếp ra Đường ấp 5 Lâm San - Quảng Thành đoạn từ Đường tỉnh 765 đến Hết ranh giới xã Lâm San cũ có hiện trạng là đường nhựa, bê tông xi măng:
- Có bề rộng ≥5m, cách đường giao thông &gt;1.000m.
- Có bề rộng từ ≥3m đến &lt;5m, cách đường giao thông từ &gt;500m đến ≤1.000m.
- Có bề rộng &lt;3m, cách đường giao thông ≤200m.</v>
      </c>
      <c r="E92" s="120"/>
      <c r="F92" s="121"/>
      <c r="G92" s="105">
        <v>590</v>
      </c>
      <c r="H92" s="102">
        <v>410</v>
      </c>
      <c r="I92" s="102">
        <v>350</v>
      </c>
      <c r="J92" s="115">
        <f>VLOOKUP(C92,'[1]1. MA DO'!$E$5:$AA$1933,23,0)</f>
        <v>1.1299999999999999</v>
      </c>
      <c r="K92" s="90">
        <f t="shared" si="172"/>
        <v>1.1299999999999999</v>
      </c>
      <c r="L92" s="90">
        <f t="shared" si="173"/>
        <v>1.1299999999999999</v>
      </c>
      <c r="M92" s="103">
        <f t="shared" si="218"/>
        <v>1200</v>
      </c>
      <c r="N92" s="103">
        <f t="shared" si="219"/>
        <v>600</v>
      </c>
      <c r="O92" s="103">
        <f t="shared" si="220"/>
        <v>500</v>
      </c>
      <c r="P92" s="103">
        <f t="shared" si="221"/>
        <v>400</v>
      </c>
      <c r="Q92" s="104">
        <f t="shared" si="222"/>
        <v>1400</v>
      </c>
      <c r="R92" s="104">
        <f t="shared" si="223"/>
        <v>700</v>
      </c>
      <c r="S92" s="104">
        <f t="shared" si="224"/>
        <v>590</v>
      </c>
      <c r="T92" s="104">
        <f t="shared" si="225"/>
        <v>470</v>
      </c>
      <c r="U92" s="104">
        <f t="shared" si="225"/>
        <v>3</v>
      </c>
      <c r="V92" s="104" t="str">
        <f t="shared" si="226"/>
        <v xml:space="preserve">Các tuyến đường giao thông đấu nối trực tiếp ra </v>
      </c>
      <c r="W92" s="104" t="str">
        <f t="shared" si="227"/>
        <v>Đường ấp 5 Lâm San - Quảng Thành</v>
      </c>
      <c r="X92" s="104" t="str">
        <f t="shared" si="227"/>
        <v xml:space="preserve"> đoạn từ Đường tỉnh 765</v>
      </c>
      <c r="Y92" s="104" t="str">
        <f t="shared" si="228"/>
        <v xml:space="preserve"> đến Hết ranh giới xã Lâm San cũ</v>
      </c>
      <c r="Z92" s="104" t="s">
        <v>154</v>
      </c>
      <c r="AA92" s="104" t="str">
        <f t="shared" ref="AA92:AC92" si="229">AA85</f>
        <v>- Có bề rộng ≥5m, cách đường giao thông &gt;1.000m.</v>
      </c>
      <c r="AB92" s="104" t="str">
        <f t="shared" si="229"/>
        <v>- Có bề rộng từ ≥3m đến &lt;5m, cách đường giao thông từ &gt;500m đến ≤1.000m.</v>
      </c>
      <c r="AC92" s="104" t="str">
        <f t="shared" si="229"/>
        <v>- Có bề rộng &lt;3m, cách đường giao thông ≤200m.</v>
      </c>
    </row>
    <row r="93" spans="1:29" s="104" customFormat="1" ht="94.5" x14ac:dyDescent="0.25">
      <c r="A93" s="100">
        <f t="shared" si="175"/>
        <v>88</v>
      </c>
      <c r="B93" s="100" t="str">
        <f t="shared" si="216"/>
        <v>VT4</v>
      </c>
      <c r="C93" s="100" t="str">
        <f t="shared" si="217"/>
        <v>CM23NT2</v>
      </c>
      <c r="D93" s="119" t="str">
        <f>V93&amp;W93&amp;X93&amp;Y93&amp;Z93</f>
        <v>Các tuyến đường giao thông đấu nối trực tiếp ra Đường ấp 5 Lâm San - Quảng Thành đoạn từ Đường tỉnh 765 đến Hết ranh giới xã Lâm San cũ có hiện trạng là đường nhựa, bê tông xi măng:
- Có bề rộng từ ≥3m đến &lt;5m, cách đường giao thông &gt;1.000m.
- Có bề rộng &lt;3m, cách đường giao thông &gt;200m.</v>
      </c>
      <c r="E93" s="120"/>
      <c r="F93" s="121"/>
      <c r="G93" s="105">
        <v>470</v>
      </c>
      <c r="H93" s="102">
        <v>330</v>
      </c>
      <c r="I93" s="102">
        <v>280</v>
      </c>
      <c r="J93" s="115">
        <f>VLOOKUP(C93,'[1]1. MA DO'!$E$5:$AA$1933,23,0)</f>
        <v>1.1299999999999999</v>
      </c>
      <c r="K93" s="90">
        <f t="shared" si="172"/>
        <v>1.1299999999999999</v>
      </c>
      <c r="L93" s="90">
        <f t="shared" si="173"/>
        <v>1.1299999999999999</v>
      </c>
      <c r="M93" s="103">
        <f t="shared" si="218"/>
        <v>1200</v>
      </c>
      <c r="N93" s="103">
        <f t="shared" si="219"/>
        <v>600</v>
      </c>
      <c r="O93" s="103">
        <f t="shared" si="220"/>
        <v>500</v>
      </c>
      <c r="P93" s="103">
        <f t="shared" si="221"/>
        <v>400</v>
      </c>
      <c r="Q93" s="104">
        <f t="shared" si="222"/>
        <v>1400</v>
      </c>
      <c r="R93" s="104">
        <f t="shared" si="223"/>
        <v>700</v>
      </c>
      <c r="S93" s="104">
        <f t="shared" si="224"/>
        <v>590</v>
      </c>
      <c r="T93" s="104">
        <f t="shared" si="225"/>
        <v>470</v>
      </c>
      <c r="U93" s="104">
        <f t="shared" si="225"/>
        <v>3</v>
      </c>
      <c r="V93" s="104" t="str">
        <f t="shared" si="226"/>
        <v xml:space="preserve">Các tuyến đường giao thông đấu nối trực tiếp ra </v>
      </c>
      <c r="W93" s="104" t="str">
        <f t="shared" si="227"/>
        <v>Đường ấp 5 Lâm San - Quảng Thành</v>
      </c>
      <c r="X93" s="104" t="str">
        <f t="shared" si="227"/>
        <v xml:space="preserve"> đoạn từ Đường tỉnh 765</v>
      </c>
      <c r="Y93" s="104" t="str">
        <f t="shared" si="228"/>
        <v xml:space="preserve"> đến Hết ranh giới xã Lâm San cũ</v>
      </c>
      <c r="Z93" s="104" t="s">
        <v>155</v>
      </c>
      <c r="AA93" s="104">
        <f t="shared" ref="AA93:AC93" si="230">AA86</f>
        <v>0</v>
      </c>
      <c r="AB93" s="104">
        <f t="shared" si="230"/>
        <v>0</v>
      </c>
      <c r="AC93" s="104">
        <f t="shared" si="230"/>
        <v>0</v>
      </c>
    </row>
    <row r="94" spans="1:29" s="104" customFormat="1" ht="94.5" x14ac:dyDescent="0.25">
      <c r="A94" s="100">
        <f t="shared" si="175"/>
        <v>89</v>
      </c>
      <c r="B94" s="100" t="str">
        <f t="shared" si="216"/>
        <v>VT2*0,8</v>
      </c>
      <c r="C94" s="100" t="str">
        <f t="shared" si="217"/>
        <v>CM23NT2</v>
      </c>
      <c r="D94" s="119" t="str">
        <f>V94&amp;W94&amp;X94&amp;Y94&amp;Z94&amp;"
"&amp;AA94&amp;"
"
&amp;AB94</f>
        <v>Các tuyến đường giao thông không đấu nối trực tiếp và thông ra Đường ấp 5 Lâm San - Quảng Thành đoạn từ Đường tỉnh 765 đến Hết ranh giới xã Lâm San cũ có hiện trạng là đường nhựa, bê tông xi măng:
- Có bề rộng ≥5m, cách đường giao thông ≤1.000m.
- Có bề rộng từ ≥3m đến &lt;5m, cách đường giao thông ≤500m.</v>
      </c>
      <c r="E94" s="120"/>
      <c r="F94" s="121"/>
      <c r="G94" s="105">
        <v>630</v>
      </c>
      <c r="H94" s="102">
        <v>440</v>
      </c>
      <c r="I94" s="102">
        <v>380</v>
      </c>
      <c r="J94" s="115">
        <f>VLOOKUP(C94,'[1]1. MA DO'!$E$5:$AA$1933,23,0)</f>
        <v>1.1299999999999999</v>
      </c>
      <c r="K94" s="90">
        <f t="shared" si="172"/>
        <v>1.1299999999999999</v>
      </c>
      <c r="L94" s="90">
        <f t="shared" si="173"/>
        <v>1.1299999999999999</v>
      </c>
      <c r="M94" s="103">
        <f t="shared" si="218"/>
        <v>1200</v>
      </c>
      <c r="N94" s="103">
        <f t="shared" si="219"/>
        <v>600</v>
      </c>
      <c r="O94" s="103">
        <f t="shared" si="220"/>
        <v>500</v>
      </c>
      <c r="P94" s="103">
        <f t="shared" si="221"/>
        <v>400</v>
      </c>
      <c r="Q94" s="104">
        <f t="shared" si="222"/>
        <v>1400</v>
      </c>
      <c r="R94" s="104">
        <f t="shared" si="223"/>
        <v>700</v>
      </c>
      <c r="S94" s="104">
        <f t="shared" si="224"/>
        <v>590</v>
      </c>
      <c r="T94" s="104">
        <f t="shared" si="225"/>
        <v>470</v>
      </c>
      <c r="U94" s="104">
        <f t="shared" si="225"/>
        <v>3</v>
      </c>
      <c r="V94" s="104" t="str">
        <f t="shared" si="226"/>
        <v xml:space="preserve">Các tuyến đường giao thông không đấu nối trực tiếp và thông ra </v>
      </c>
      <c r="W94" s="104" t="str">
        <f t="shared" si="227"/>
        <v>Đường ấp 5 Lâm San - Quảng Thành</v>
      </c>
      <c r="X94" s="104" t="str">
        <f t="shared" si="227"/>
        <v xml:space="preserve"> đoạn từ Đường tỉnh 765</v>
      </c>
      <c r="Y94" s="104" t="str">
        <f t="shared" si="228"/>
        <v xml:space="preserve"> đến Hết ranh giới xã Lâm San cũ</v>
      </c>
      <c r="Z94" s="104" t="s">
        <v>154</v>
      </c>
      <c r="AA94" s="104" t="str">
        <f t="shared" ref="AA94:AC94" si="231">AA87</f>
        <v>- Có bề rộng ≥5m, cách đường giao thông ≤1.000m.</v>
      </c>
      <c r="AB94" s="104" t="str">
        <f t="shared" si="231"/>
        <v>- Có bề rộng từ ≥3m đến &lt;5m, cách đường giao thông ≤500m.</v>
      </c>
      <c r="AC94" s="104">
        <f t="shared" si="231"/>
        <v>0</v>
      </c>
    </row>
    <row r="95" spans="1:29" s="104" customFormat="1" ht="94.5" x14ac:dyDescent="0.25">
      <c r="A95" s="100">
        <f t="shared" si="175"/>
        <v>90</v>
      </c>
      <c r="B95" s="100" t="str">
        <f t="shared" si="216"/>
        <v>VT3*0,8</v>
      </c>
      <c r="C95" s="100" t="str">
        <f t="shared" si="217"/>
        <v>CM23NT2</v>
      </c>
      <c r="D95" s="119" t="str">
        <f>V95&amp;W95&amp;X95&amp;Y95&amp;Z95&amp;"
"&amp;AA95&amp;"
"
&amp;AB95&amp;"
"&amp;AC95</f>
        <v>Các tuyến đường giao thông không đấu nối trực tiếp và thông ra Đường ấp 5 Lâm San - Quảng Thành đoạn từ Đường tỉnh 765 đến Hết ranh giới xã Lâm San cũ có hiện trạng là đường nhựa, bê tông xi măng:
- Có bề rộng ≥5m, cách đường giao thông &gt;1.000m.
- Có bề rộng từ ≥3m đến &lt;5m, cách đường giao thông từ &gt;500m đến ≤1.000m.
- Có bề rộng &lt;3m, cách đường giao thông ≤200m.</v>
      </c>
      <c r="E95" s="120"/>
      <c r="F95" s="121"/>
      <c r="G95" s="105">
        <v>530</v>
      </c>
      <c r="H95" s="102">
        <v>370</v>
      </c>
      <c r="I95" s="102">
        <v>320</v>
      </c>
      <c r="J95" s="115">
        <f>VLOOKUP(C95,'[1]1. MA DO'!$E$5:$AA$1933,23,0)</f>
        <v>1.1299999999999999</v>
      </c>
      <c r="K95" s="90">
        <f t="shared" si="172"/>
        <v>1.1299999999999999</v>
      </c>
      <c r="L95" s="90">
        <f t="shared" si="173"/>
        <v>1.1299999999999999</v>
      </c>
      <c r="M95" s="103">
        <f t="shared" si="218"/>
        <v>1200</v>
      </c>
      <c r="N95" s="103">
        <f t="shared" si="219"/>
        <v>600</v>
      </c>
      <c r="O95" s="103">
        <f t="shared" si="220"/>
        <v>500</v>
      </c>
      <c r="P95" s="103">
        <f t="shared" si="221"/>
        <v>400</v>
      </c>
      <c r="Q95" s="104">
        <f t="shared" si="222"/>
        <v>1400</v>
      </c>
      <c r="R95" s="104">
        <f t="shared" si="223"/>
        <v>700</v>
      </c>
      <c r="S95" s="104">
        <f t="shared" si="224"/>
        <v>590</v>
      </c>
      <c r="T95" s="104">
        <f t="shared" si="225"/>
        <v>470</v>
      </c>
      <c r="U95" s="104">
        <f t="shared" si="225"/>
        <v>3</v>
      </c>
      <c r="V95" s="104" t="str">
        <f t="shared" si="226"/>
        <v xml:space="preserve">Các tuyến đường giao thông không đấu nối trực tiếp và thông ra </v>
      </c>
      <c r="W95" s="104" t="str">
        <f t="shared" si="227"/>
        <v>Đường ấp 5 Lâm San - Quảng Thành</v>
      </c>
      <c r="X95" s="104" t="str">
        <f t="shared" si="227"/>
        <v xml:space="preserve"> đoạn từ Đường tỉnh 765</v>
      </c>
      <c r="Y95" s="104" t="str">
        <f t="shared" si="228"/>
        <v xml:space="preserve"> đến Hết ranh giới xã Lâm San cũ</v>
      </c>
      <c r="Z95" s="104" t="s">
        <v>154</v>
      </c>
      <c r="AA95" s="104" t="str">
        <f t="shared" ref="AA95:AC95" si="232">AA88</f>
        <v>- Có bề rộng ≥5m, cách đường giao thông &gt;1.000m.</v>
      </c>
      <c r="AB95" s="104" t="str">
        <f t="shared" si="232"/>
        <v>- Có bề rộng từ ≥3m đến &lt;5m, cách đường giao thông từ &gt;500m đến ≤1.000m.</v>
      </c>
      <c r="AC95" s="104" t="str">
        <f t="shared" si="232"/>
        <v>- Có bề rộng &lt;3m, cách đường giao thông ≤200m.</v>
      </c>
    </row>
    <row r="96" spans="1:29" s="104" customFormat="1" ht="94.5" x14ac:dyDescent="0.25">
      <c r="A96" s="100">
        <f t="shared" si="175"/>
        <v>91</v>
      </c>
      <c r="B96" s="100" t="str">
        <f t="shared" si="216"/>
        <v>VT4*0,8</v>
      </c>
      <c r="C96" s="100" t="str">
        <f t="shared" si="217"/>
        <v>CM23NT2</v>
      </c>
      <c r="D96" s="119" t="str">
        <f>V96&amp;W96&amp;X96&amp;Y96&amp;Z96</f>
        <v>Các tuyến đường giao thông không đấu nối trực tiếp và thông ra Đường ấp 5 Lâm San - Quảng Thành đoạn từ Đường tỉnh 765 đến Hết ranh giới xã Lâm San cũ có hiện trạng là đường nhựa, bê tông xi măng:
- Có bề rộng từ ≥3m đến &lt;5m, cách đường giao thông &gt;1.000m.
- Có bề rộng &lt;3m, cách đường giao thông &gt;200m.</v>
      </c>
      <c r="E96" s="120"/>
      <c r="F96" s="121"/>
      <c r="G96" s="105">
        <v>420</v>
      </c>
      <c r="H96" s="102">
        <v>290</v>
      </c>
      <c r="I96" s="102">
        <v>250</v>
      </c>
      <c r="J96" s="115">
        <f>VLOOKUP(C96,'[1]1. MA DO'!$E$5:$AA$1933,23,0)</f>
        <v>1.1299999999999999</v>
      </c>
      <c r="K96" s="90">
        <f t="shared" si="172"/>
        <v>1.1299999999999999</v>
      </c>
      <c r="L96" s="90">
        <f t="shared" si="173"/>
        <v>1.1299999999999999</v>
      </c>
      <c r="M96" s="103">
        <f t="shared" si="218"/>
        <v>1200</v>
      </c>
      <c r="N96" s="103">
        <f t="shared" si="219"/>
        <v>600</v>
      </c>
      <c r="O96" s="103">
        <f t="shared" si="220"/>
        <v>500</v>
      </c>
      <c r="P96" s="103">
        <f t="shared" si="221"/>
        <v>400</v>
      </c>
      <c r="Q96" s="104">
        <f t="shared" si="222"/>
        <v>1400</v>
      </c>
      <c r="R96" s="104">
        <f t="shared" si="223"/>
        <v>700</v>
      </c>
      <c r="S96" s="104">
        <f t="shared" si="224"/>
        <v>590</v>
      </c>
      <c r="T96" s="104">
        <f t="shared" si="225"/>
        <v>470</v>
      </c>
      <c r="U96" s="104">
        <f t="shared" si="225"/>
        <v>3</v>
      </c>
      <c r="V96" s="104" t="str">
        <f t="shared" si="226"/>
        <v xml:space="preserve">Các tuyến đường giao thông không đấu nối trực tiếp và thông ra </v>
      </c>
      <c r="W96" s="104" t="str">
        <f t="shared" si="227"/>
        <v>Đường ấp 5 Lâm San - Quảng Thành</v>
      </c>
      <c r="X96" s="104" t="str">
        <f t="shared" si="227"/>
        <v xml:space="preserve"> đoạn từ Đường tỉnh 765</v>
      </c>
      <c r="Y96" s="104" t="str">
        <f t="shared" si="228"/>
        <v xml:space="preserve"> đến Hết ranh giới xã Lâm San cũ</v>
      </c>
      <c r="Z96" s="104" t="s">
        <v>155</v>
      </c>
      <c r="AA96" s="104">
        <f t="shared" ref="AA96:AC96" si="233">AA89</f>
        <v>0</v>
      </c>
      <c r="AB96" s="104">
        <f t="shared" si="233"/>
        <v>0</v>
      </c>
      <c r="AC96" s="104">
        <f t="shared" si="233"/>
        <v>0</v>
      </c>
    </row>
    <row r="97" spans="1:29" s="104" customFormat="1" ht="31.5" x14ac:dyDescent="0.25">
      <c r="A97" s="100">
        <f t="shared" si="175"/>
        <v>92</v>
      </c>
      <c r="B97" s="100" t="str">
        <f>'Đầu vào (2)'!G92</f>
        <v>CM22NT2_D1</v>
      </c>
      <c r="C97" s="100" t="str">
        <f>$B$97</f>
        <v>CM22NT2_D1</v>
      </c>
      <c r="D97" s="101" t="str">
        <f>'Đầu vào (2)'!H92</f>
        <v>Đường ấp 3 Lâm San - Quảng Thành</v>
      </c>
      <c r="E97" s="101" t="str">
        <f>'Đầu vào (2)'!I92</f>
        <v>Đường tỉnh 765</v>
      </c>
      <c r="F97" s="101" t="str">
        <f>'Đầu vào (2)'!K92</f>
        <v>Giáp ranh thành phố Hồ Chí Minh</v>
      </c>
      <c r="G97" s="64">
        <v>1400</v>
      </c>
      <c r="H97" s="102">
        <v>980</v>
      </c>
      <c r="I97" s="102">
        <v>840</v>
      </c>
      <c r="J97" s="115">
        <f>VLOOKUP(C97,'[1]1. MA DO'!$E$5:$AA$1933,23,0)</f>
        <v>1.1299999999999999</v>
      </c>
      <c r="K97" s="90">
        <f t="shared" si="172"/>
        <v>1.1299999999999999</v>
      </c>
      <c r="L97" s="90">
        <f t="shared" si="173"/>
        <v>1.1299999999999999</v>
      </c>
      <c r="M97" s="103">
        <f>'Đầu vào (2)'!L92</f>
        <v>1200</v>
      </c>
      <c r="N97" s="103">
        <f>'Đầu vào (2)'!M92</f>
        <v>600</v>
      </c>
      <c r="O97" s="103">
        <f>'Đầu vào (2)'!N92</f>
        <v>500</v>
      </c>
      <c r="P97" s="103">
        <f>'Đầu vào (2)'!O92</f>
        <v>400</v>
      </c>
      <c r="Q97" s="104">
        <f>VLOOKUP(B97,'[2]Giá đề xuất ODT'!$G$11:$AD$2233,21,0)</f>
        <v>1400</v>
      </c>
      <c r="R97" s="104">
        <f>VLOOKUP(B97,'[2]Giá đề xuất ODT'!$G$11:$AD$2233,22,0)</f>
        <v>700</v>
      </c>
      <c r="S97" s="104">
        <f>VLOOKUP(B97,'[2]Giá đề xuất ODT'!$G$11:$AD$2233,23,0)</f>
        <v>590</v>
      </c>
      <c r="T97" s="104">
        <f>VLOOKUP(B97,'[2]Giá đề xuất ODT'!$G$11:$AD$2233,24,0)</f>
        <v>470</v>
      </c>
      <c r="U97" s="104">
        <v>3</v>
      </c>
      <c r="W97" s="104" t="str">
        <f>D97</f>
        <v>Đường ấp 3 Lâm San - Quảng Thành</v>
      </c>
      <c r="X97" s="104" t="str">
        <f>" đoạn từ "&amp;E97</f>
        <v xml:space="preserve"> đoạn từ Đường tỉnh 765</v>
      </c>
      <c r="Y97" s="104" t="str">
        <f>" đến "&amp;F97</f>
        <v xml:space="preserve"> đến Giáp ranh thành phố Hồ Chí Minh</v>
      </c>
      <c r="AC97" s="104">
        <v>0</v>
      </c>
    </row>
    <row r="98" spans="1:29" s="104" customFormat="1" ht="78.75" x14ac:dyDescent="0.25">
      <c r="A98" s="100">
        <f t="shared" si="175"/>
        <v>93</v>
      </c>
      <c r="B98" s="100" t="str">
        <f t="shared" ref="B98:B103" si="234">B91</f>
        <v>VT2</v>
      </c>
      <c r="C98" s="100" t="str">
        <f t="shared" ref="C98:C103" si="235">$B$97</f>
        <v>CM22NT2_D1</v>
      </c>
      <c r="D98" s="119" t="str">
        <f>V98&amp;W98&amp;X98&amp;Y98&amp;Z98&amp;"
"&amp;AA98&amp;"
"
&amp;AB98</f>
        <v>Các tuyến đường giao thông đấu nối trực tiếp ra Đường ấp 3 Lâm San - Quảng Thành đoạn từ Đường tỉnh 765 đến Giáp ranh thành phố Hồ Chí Minh có hiện trạng là đường nhựa, bê tông xi măng:
- Có bề rộng ≥5m, cách đường giao thông ≤1.000m.
- Có bề rộng từ ≥3m đến &lt;5m, cách đường giao thông ≤500m.</v>
      </c>
      <c r="E98" s="120"/>
      <c r="F98" s="121"/>
      <c r="G98" s="105">
        <v>700</v>
      </c>
      <c r="H98" s="102">
        <v>490</v>
      </c>
      <c r="I98" s="102">
        <v>420</v>
      </c>
      <c r="J98" s="115">
        <f>VLOOKUP(C98,'[1]1. MA DO'!$E$5:$AA$1933,23,0)</f>
        <v>1.1299999999999999</v>
      </c>
      <c r="K98" s="90">
        <f t="shared" si="172"/>
        <v>1.1299999999999999</v>
      </c>
      <c r="L98" s="90">
        <f t="shared" si="173"/>
        <v>1.1299999999999999</v>
      </c>
      <c r="M98" s="103">
        <f t="shared" ref="M98:M103" si="236">M97</f>
        <v>1200</v>
      </c>
      <c r="N98" s="103">
        <f t="shared" ref="N98:N103" si="237">N97</f>
        <v>600</v>
      </c>
      <c r="O98" s="103">
        <f t="shared" ref="O98:O103" si="238">O97</f>
        <v>500</v>
      </c>
      <c r="P98" s="103">
        <f t="shared" ref="P98:P103" si="239">P97</f>
        <v>400</v>
      </c>
      <c r="Q98" s="104">
        <f t="shared" ref="Q98:Q103" si="240">Q97</f>
        <v>1400</v>
      </c>
      <c r="R98" s="104">
        <f t="shared" ref="R98:R103" si="241">R97</f>
        <v>700</v>
      </c>
      <c r="S98" s="104">
        <f t="shared" ref="S98:S103" si="242">S97</f>
        <v>590</v>
      </c>
      <c r="T98" s="104">
        <f t="shared" ref="T98:U103" si="243">T97</f>
        <v>470</v>
      </c>
      <c r="U98" s="104">
        <f t="shared" si="243"/>
        <v>3</v>
      </c>
      <c r="V98" s="104" t="str">
        <f t="shared" ref="V98:V103" si="244">V91</f>
        <v xml:space="preserve">Các tuyến đường giao thông đấu nối trực tiếp ra </v>
      </c>
      <c r="W98" s="104" t="str">
        <f t="shared" ref="W98:X103" si="245">W97</f>
        <v>Đường ấp 3 Lâm San - Quảng Thành</v>
      </c>
      <c r="X98" s="104" t="str">
        <f t="shared" si="245"/>
        <v xml:space="preserve"> đoạn từ Đường tỉnh 765</v>
      </c>
      <c r="Y98" s="104" t="str">
        <f t="shared" ref="Y98:Y103" si="246">Y97</f>
        <v xml:space="preserve"> đến Giáp ranh thành phố Hồ Chí Minh</v>
      </c>
      <c r="Z98" s="104" t="s">
        <v>154</v>
      </c>
      <c r="AA98" s="104" t="str">
        <f>AA91</f>
        <v>- Có bề rộng ≥5m, cách đường giao thông ≤1.000m.</v>
      </c>
      <c r="AB98" s="104" t="str">
        <f>AB91</f>
        <v>- Có bề rộng từ ≥3m đến &lt;5m, cách đường giao thông ≤500m.</v>
      </c>
      <c r="AC98" s="104">
        <f>AC91</f>
        <v>0</v>
      </c>
    </row>
    <row r="99" spans="1:29" s="104" customFormat="1" ht="78.75" x14ac:dyDescent="0.25">
      <c r="A99" s="100">
        <f t="shared" si="175"/>
        <v>94</v>
      </c>
      <c r="B99" s="100" t="str">
        <f t="shared" si="234"/>
        <v>VT3</v>
      </c>
      <c r="C99" s="100" t="str">
        <f t="shared" si="235"/>
        <v>CM22NT2_D1</v>
      </c>
      <c r="D99" s="119" t="str">
        <f>V99&amp;W99&amp;X99&amp;Y99&amp;Z99&amp;"
"&amp;AA99&amp;"
"&amp;AB99&amp;"
"&amp;AC99</f>
        <v>Các tuyến đường giao thông đấu nối trực tiếp ra Đường ấp 3 Lâm San - Quảng Thành đoạn từ Đường tỉnh 765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E99" s="120"/>
      <c r="F99" s="121"/>
      <c r="G99" s="105">
        <v>590</v>
      </c>
      <c r="H99" s="102">
        <v>410</v>
      </c>
      <c r="I99" s="102">
        <v>350</v>
      </c>
      <c r="J99" s="115">
        <f>VLOOKUP(C99,'[1]1. MA DO'!$E$5:$AA$1933,23,0)</f>
        <v>1.1299999999999999</v>
      </c>
      <c r="K99" s="90">
        <f t="shared" si="172"/>
        <v>1.1299999999999999</v>
      </c>
      <c r="L99" s="90">
        <f t="shared" si="173"/>
        <v>1.1299999999999999</v>
      </c>
      <c r="M99" s="103">
        <f t="shared" si="236"/>
        <v>1200</v>
      </c>
      <c r="N99" s="103">
        <f t="shared" si="237"/>
        <v>600</v>
      </c>
      <c r="O99" s="103">
        <f t="shared" si="238"/>
        <v>500</v>
      </c>
      <c r="P99" s="103">
        <f t="shared" si="239"/>
        <v>400</v>
      </c>
      <c r="Q99" s="104">
        <f t="shared" si="240"/>
        <v>1400</v>
      </c>
      <c r="R99" s="104">
        <f t="shared" si="241"/>
        <v>700</v>
      </c>
      <c r="S99" s="104">
        <f t="shared" si="242"/>
        <v>590</v>
      </c>
      <c r="T99" s="104">
        <f t="shared" si="243"/>
        <v>470</v>
      </c>
      <c r="U99" s="104">
        <f t="shared" si="243"/>
        <v>3</v>
      </c>
      <c r="V99" s="104" t="str">
        <f t="shared" si="244"/>
        <v xml:space="preserve">Các tuyến đường giao thông đấu nối trực tiếp ra </v>
      </c>
      <c r="W99" s="104" t="str">
        <f t="shared" si="245"/>
        <v>Đường ấp 3 Lâm San - Quảng Thành</v>
      </c>
      <c r="X99" s="104" t="str">
        <f t="shared" si="245"/>
        <v xml:space="preserve"> đoạn từ Đường tỉnh 765</v>
      </c>
      <c r="Y99" s="104" t="str">
        <f t="shared" si="246"/>
        <v xml:space="preserve"> đến Giáp ranh thành phố Hồ Chí Minh</v>
      </c>
      <c r="Z99" s="104" t="s">
        <v>154</v>
      </c>
      <c r="AA99" s="104" t="str">
        <f t="shared" ref="AA99:AC99" si="247">AA92</f>
        <v>- Có bề rộng ≥5m, cách đường giao thông &gt;1.000m.</v>
      </c>
      <c r="AB99" s="104" t="str">
        <f t="shared" si="247"/>
        <v>- Có bề rộng từ ≥3m đến &lt;5m, cách đường giao thông từ &gt;500m đến ≤1.000m.</v>
      </c>
      <c r="AC99" s="104" t="str">
        <f t="shared" si="247"/>
        <v>- Có bề rộng &lt;3m, cách đường giao thông ≤200m.</v>
      </c>
    </row>
    <row r="100" spans="1:29" s="104" customFormat="1" ht="94.5" x14ac:dyDescent="0.25">
      <c r="A100" s="100">
        <f t="shared" si="175"/>
        <v>95</v>
      </c>
      <c r="B100" s="100" t="str">
        <f t="shared" si="234"/>
        <v>VT4</v>
      </c>
      <c r="C100" s="100" t="str">
        <f t="shared" si="235"/>
        <v>CM22NT2_D1</v>
      </c>
      <c r="D100" s="119" t="str">
        <f>V100&amp;W100&amp;X100&amp;Y100&amp;Z100</f>
        <v>Các tuyến đường giao thông đấu nối trực tiếp ra Đường ấp 3 Lâm San - Quảng Thành đoạn từ Đường tỉnh 765 đến Giáp ranh thành phố Hồ Chí Minh có hiện trạng là đường nhựa, bê tông xi măng:
- Có bề rộng từ ≥3m đến &lt;5m, cách đường giao thông &gt;1.000m.
- Có bề rộng &lt;3m, cách đường giao thông &gt;200m.</v>
      </c>
      <c r="E100" s="120"/>
      <c r="F100" s="121"/>
      <c r="G100" s="105">
        <v>470</v>
      </c>
      <c r="H100" s="102">
        <v>330</v>
      </c>
      <c r="I100" s="102">
        <v>280</v>
      </c>
      <c r="J100" s="115">
        <f>VLOOKUP(C100,'[1]1. MA DO'!$E$5:$AA$1933,23,0)</f>
        <v>1.1299999999999999</v>
      </c>
      <c r="K100" s="90">
        <f t="shared" si="172"/>
        <v>1.1299999999999999</v>
      </c>
      <c r="L100" s="90">
        <f t="shared" si="173"/>
        <v>1.1299999999999999</v>
      </c>
      <c r="M100" s="103">
        <f t="shared" si="236"/>
        <v>1200</v>
      </c>
      <c r="N100" s="103">
        <f t="shared" si="237"/>
        <v>600</v>
      </c>
      <c r="O100" s="103">
        <f t="shared" si="238"/>
        <v>500</v>
      </c>
      <c r="P100" s="103">
        <f t="shared" si="239"/>
        <v>400</v>
      </c>
      <c r="Q100" s="104">
        <f t="shared" si="240"/>
        <v>1400</v>
      </c>
      <c r="R100" s="104">
        <f t="shared" si="241"/>
        <v>700</v>
      </c>
      <c r="S100" s="104">
        <f t="shared" si="242"/>
        <v>590</v>
      </c>
      <c r="T100" s="104">
        <f t="shared" si="243"/>
        <v>470</v>
      </c>
      <c r="U100" s="104">
        <f t="shared" si="243"/>
        <v>3</v>
      </c>
      <c r="V100" s="104" t="str">
        <f t="shared" si="244"/>
        <v xml:space="preserve">Các tuyến đường giao thông đấu nối trực tiếp ra </v>
      </c>
      <c r="W100" s="104" t="str">
        <f t="shared" si="245"/>
        <v>Đường ấp 3 Lâm San - Quảng Thành</v>
      </c>
      <c r="X100" s="104" t="str">
        <f t="shared" si="245"/>
        <v xml:space="preserve"> đoạn từ Đường tỉnh 765</v>
      </c>
      <c r="Y100" s="104" t="str">
        <f t="shared" si="246"/>
        <v xml:space="preserve"> đến Giáp ranh thành phố Hồ Chí Minh</v>
      </c>
      <c r="Z100" s="104" t="s">
        <v>155</v>
      </c>
      <c r="AA100" s="104">
        <f t="shared" ref="AA100:AC100" si="248">AA93</f>
        <v>0</v>
      </c>
      <c r="AB100" s="104">
        <f t="shared" si="248"/>
        <v>0</v>
      </c>
      <c r="AC100" s="104">
        <f t="shared" si="248"/>
        <v>0</v>
      </c>
    </row>
    <row r="101" spans="1:29" s="104" customFormat="1" ht="94.5" x14ac:dyDescent="0.25">
      <c r="A101" s="100">
        <f t="shared" si="175"/>
        <v>96</v>
      </c>
      <c r="B101" s="100" t="str">
        <f t="shared" si="234"/>
        <v>VT2*0,8</v>
      </c>
      <c r="C101" s="100" t="str">
        <f t="shared" si="235"/>
        <v>CM22NT2_D1</v>
      </c>
      <c r="D101" s="119" t="str">
        <f>V101&amp;W101&amp;X101&amp;Y101&amp;Z101&amp;"
"&amp;AA101&amp;"
"
&amp;AB101</f>
        <v>Các tuyến đường giao thông không đấu nối trực tiếp và thông ra Đường ấp 3 Lâm San - Quảng Thành đoạn từ Đường tỉnh 765 đến Giáp ranh thành phố Hồ Chí Minh có hiện trạng là đường nhựa, bê tông xi măng:
- Có bề rộng ≥5m, cách đường giao thông ≤1.000m.
- Có bề rộng từ ≥3m đến &lt;5m, cách đường giao thông ≤500m.</v>
      </c>
      <c r="E101" s="120"/>
      <c r="F101" s="121"/>
      <c r="G101" s="105">
        <v>630</v>
      </c>
      <c r="H101" s="102">
        <v>440</v>
      </c>
      <c r="I101" s="102">
        <v>380</v>
      </c>
      <c r="J101" s="115">
        <f>VLOOKUP(C101,'[1]1. MA DO'!$E$5:$AA$1933,23,0)</f>
        <v>1.1299999999999999</v>
      </c>
      <c r="K101" s="90">
        <f t="shared" si="172"/>
        <v>1.1299999999999999</v>
      </c>
      <c r="L101" s="90">
        <f t="shared" si="173"/>
        <v>1.1299999999999999</v>
      </c>
      <c r="M101" s="103">
        <f t="shared" si="236"/>
        <v>1200</v>
      </c>
      <c r="N101" s="103">
        <f t="shared" si="237"/>
        <v>600</v>
      </c>
      <c r="O101" s="103">
        <f t="shared" si="238"/>
        <v>500</v>
      </c>
      <c r="P101" s="103">
        <f t="shared" si="239"/>
        <v>400</v>
      </c>
      <c r="Q101" s="104">
        <f t="shared" si="240"/>
        <v>1400</v>
      </c>
      <c r="R101" s="104">
        <f t="shared" si="241"/>
        <v>700</v>
      </c>
      <c r="S101" s="104">
        <f t="shared" si="242"/>
        <v>590</v>
      </c>
      <c r="T101" s="104">
        <f t="shared" si="243"/>
        <v>470</v>
      </c>
      <c r="U101" s="104">
        <f t="shared" si="243"/>
        <v>3</v>
      </c>
      <c r="V101" s="104" t="str">
        <f t="shared" si="244"/>
        <v xml:space="preserve">Các tuyến đường giao thông không đấu nối trực tiếp và thông ra </v>
      </c>
      <c r="W101" s="104" t="str">
        <f t="shared" si="245"/>
        <v>Đường ấp 3 Lâm San - Quảng Thành</v>
      </c>
      <c r="X101" s="104" t="str">
        <f t="shared" si="245"/>
        <v xml:space="preserve"> đoạn từ Đường tỉnh 765</v>
      </c>
      <c r="Y101" s="104" t="str">
        <f t="shared" si="246"/>
        <v xml:space="preserve"> đến Giáp ranh thành phố Hồ Chí Minh</v>
      </c>
      <c r="Z101" s="104" t="s">
        <v>154</v>
      </c>
      <c r="AA101" s="104" t="str">
        <f t="shared" ref="AA101:AC101" si="249">AA94</f>
        <v>- Có bề rộng ≥5m, cách đường giao thông ≤1.000m.</v>
      </c>
      <c r="AB101" s="104" t="str">
        <f t="shared" si="249"/>
        <v>- Có bề rộng từ ≥3m đến &lt;5m, cách đường giao thông ≤500m.</v>
      </c>
      <c r="AC101" s="104">
        <f t="shared" si="249"/>
        <v>0</v>
      </c>
    </row>
    <row r="102" spans="1:29" s="104" customFormat="1" ht="94.5" x14ac:dyDescent="0.25">
      <c r="A102" s="100">
        <f t="shared" si="175"/>
        <v>97</v>
      </c>
      <c r="B102" s="100" t="str">
        <f t="shared" si="234"/>
        <v>VT3*0,8</v>
      </c>
      <c r="C102" s="100" t="str">
        <f t="shared" si="235"/>
        <v>CM22NT2_D1</v>
      </c>
      <c r="D102" s="119" t="str">
        <f>V102&amp;W102&amp;X102&amp;Y102&amp;Z102&amp;"
"&amp;AA102&amp;"
"
&amp;AB102&amp;"
"&amp;AC102</f>
        <v>Các tuyến đường giao thông không đấu nối trực tiếp và thông ra Đường ấp 3 Lâm San - Quảng Thành đoạn từ Đường tỉnh 765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E102" s="120"/>
      <c r="F102" s="121"/>
      <c r="G102" s="105">
        <v>530</v>
      </c>
      <c r="H102" s="102">
        <v>370</v>
      </c>
      <c r="I102" s="102">
        <v>320</v>
      </c>
      <c r="J102" s="115">
        <f>VLOOKUP(C102,'[1]1. MA DO'!$E$5:$AA$1933,23,0)</f>
        <v>1.1299999999999999</v>
      </c>
      <c r="K102" s="90">
        <f t="shared" si="172"/>
        <v>1.1299999999999999</v>
      </c>
      <c r="L102" s="90">
        <f t="shared" si="173"/>
        <v>1.1299999999999999</v>
      </c>
      <c r="M102" s="103">
        <f t="shared" si="236"/>
        <v>1200</v>
      </c>
      <c r="N102" s="103">
        <f t="shared" si="237"/>
        <v>600</v>
      </c>
      <c r="O102" s="103">
        <f t="shared" si="238"/>
        <v>500</v>
      </c>
      <c r="P102" s="103">
        <f t="shared" si="239"/>
        <v>400</v>
      </c>
      <c r="Q102" s="104">
        <f t="shared" si="240"/>
        <v>1400</v>
      </c>
      <c r="R102" s="104">
        <f t="shared" si="241"/>
        <v>700</v>
      </c>
      <c r="S102" s="104">
        <f t="shared" si="242"/>
        <v>590</v>
      </c>
      <c r="T102" s="104">
        <f t="shared" si="243"/>
        <v>470</v>
      </c>
      <c r="U102" s="104">
        <f t="shared" si="243"/>
        <v>3</v>
      </c>
      <c r="V102" s="104" t="str">
        <f t="shared" si="244"/>
        <v xml:space="preserve">Các tuyến đường giao thông không đấu nối trực tiếp và thông ra </v>
      </c>
      <c r="W102" s="104" t="str">
        <f t="shared" si="245"/>
        <v>Đường ấp 3 Lâm San - Quảng Thành</v>
      </c>
      <c r="X102" s="104" t="str">
        <f t="shared" si="245"/>
        <v xml:space="preserve"> đoạn từ Đường tỉnh 765</v>
      </c>
      <c r="Y102" s="104" t="str">
        <f t="shared" si="246"/>
        <v xml:space="preserve"> đến Giáp ranh thành phố Hồ Chí Minh</v>
      </c>
      <c r="Z102" s="104" t="s">
        <v>154</v>
      </c>
      <c r="AA102" s="104" t="str">
        <f t="shared" ref="AA102:AC102" si="250">AA95</f>
        <v>- Có bề rộng ≥5m, cách đường giao thông &gt;1.000m.</v>
      </c>
      <c r="AB102" s="104" t="str">
        <f t="shared" si="250"/>
        <v>- Có bề rộng từ ≥3m đến &lt;5m, cách đường giao thông từ &gt;500m đến ≤1.000m.</v>
      </c>
      <c r="AC102" s="104" t="str">
        <f t="shared" si="250"/>
        <v>- Có bề rộng &lt;3m, cách đường giao thông ≤200m.</v>
      </c>
    </row>
    <row r="103" spans="1:29" s="104" customFormat="1" ht="94.5" x14ac:dyDescent="0.25">
      <c r="A103" s="100">
        <f t="shared" si="175"/>
        <v>98</v>
      </c>
      <c r="B103" s="100" t="str">
        <f t="shared" si="234"/>
        <v>VT4*0,8</v>
      </c>
      <c r="C103" s="100" t="str">
        <f t="shared" si="235"/>
        <v>CM22NT2_D1</v>
      </c>
      <c r="D103" s="119" t="str">
        <f>V103&amp;W103&amp;X103&amp;Y103&amp;Z103</f>
        <v>Các tuyến đường giao thông không đấu nối trực tiếp và thông ra Đường ấp 3 Lâm San - Quảng Thành đoạn từ Đường tỉnh 765 đến Giáp ranh thành phố Hồ Chí Minh có hiện trạng là đường nhựa, bê tông xi măng:
- Có bề rộng từ ≥3m đến &lt;5m, cách đường giao thông &gt;1.000m.
- Có bề rộng &lt;3m, cách đường giao thông &gt;200m.</v>
      </c>
      <c r="E103" s="120"/>
      <c r="F103" s="121"/>
      <c r="G103" s="105">
        <v>420</v>
      </c>
      <c r="H103" s="102">
        <v>290</v>
      </c>
      <c r="I103" s="102">
        <v>250</v>
      </c>
      <c r="J103" s="115">
        <f>VLOOKUP(C103,'[1]1. MA DO'!$E$5:$AA$1933,23,0)</f>
        <v>1.1299999999999999</v>
      </c>
      <c r="K103" s="90">
        <f t="shared" si="172"/>
        <v>1.1299999999999999</v>
      </c>
      <c r="L103" s="90">
        <f t="shared" si="173"/>
        <v>1.1299999999999999</v>
      </c>
      <c r="M103" s="103">
        <f t="shared" si="236"/>
        <v>1200</v>
      </c>
      <c r="N103" s="103">
        <f t="shared" si="237"/>
        <v>600</v>
      </c>
      <c r="O103" s="103">
        <f t="shared" si="238"/>
        <v>500</v>
      </c>
      <c r="P103" s="103">
        <f t="shared" si="239"/>
        <v>400</v>
      </c>
      <c r="Q103" s="104">
        <f t="shared" si="240"/>
        <v>1400</v>
      </c>
      <c r="R103" s="104">
        <f t="shared" si="241"/>
        <v>700</v>
      </c>
      <c r="S103" s="104">
        <f t="shared" si="242"/>
        <v>590</v>
      </c>
      <c r="T103" s="104">
        <f t="shared" si="243"/>
        <v>470</v>
      </c>
      <c r="U103" s="104">
        <f t="shared" si="243"/>
        <v>3</v>
      </c>
      <c r="V103" s="104" t="str">
        <f t="shared" si="244"/>
        <v xml:space="preserve">Các tuyến đường giao thông không đấu nối trực tiếp và thông ra </v>
      </c>
      <c r="W103" s="104" t="str">
        <f t="shared" si="245"/>
        <v>Đường ấp 3 Lâm San - Quảng Thành</v>
      </c>
      <c r="X103" s="104" t="str">
        <f t="shared" si="245"/>
        <v xml:space="preserve"> đoạn từ Đường tỉnh 765</v>
      </c>
      <c r="Y103" s="104" t="str">
        <f t="shared" si="246"/>
        <v xml:space="preserve"> đến Giáp ranh thành phố Hồ Chí Minh</v>
      </c>
      <c r="Z103" s="104" t="s">
        <v>155</v>
      </c>
      <c r="AA103" s="104">
        <f t="shared" ref="AA103:AC103" si="251">AA96</f>
        <v>0</v>
      </c>
      <c r="AB103" s="104">
        <f t="shared" si="251"/>
        <v>0</v>
      </c>
      <c r="AC103" s="104">
        <f t="shared" si="251"/>
        <v>0</v>
      </c>
    </row>
    <row r="104" spans="1:29" s="104" customFormat="1" ht="31.5" x14ac:dyDescent="0.25">
      <c r="A104" s="100">
        <f t="shared" si="175"/>
        <v>99</v>
      </c>
      <c r="B104" s="100" t="str">
        <f>'Đầu vào (2)'!G99</f>
        <v>CM22NT2_D2</v>
      </c>
      <c r="C104" s="100" t="str">
        <f>$B$104</f>
        <v>CM22NT2_D2</v>
      </c>
      <c r="D104" s="101" t="str">
        <f>'Đầu vào (2)'!H99</f>
        <v>Đường ấp 3 Lâm San - Quảng Thành</v>
      </c>
      <c r="E104" s="101" t="str">
        <f>'Đầu vào (2)'!I99</f>
        <v>Đường tỉnh 765B</v>
      </c>
      <c r="F104" s="101" t="str">
        <f>'Đầu vào (2)'!K99</f>
        <v>Ngã ba (giáp với đoạn số 1)</v>
      </c>
      <c r="G104" s="64">
        <v>1400</v>
      </c>
      <c r="H104" s="102">
        <v>980</v>
      </c>
      <c r="I104" s="102">
        <v>840</v>
      </c>
      <c r="J104" s="115">
        <f>VLOOKUP(C104,'[1]1. MA DO'!$E$5:$AA$1933,23,0)</f>
        <v>1.1299999999999999</v>
      </c>
      <c r="K104" s="90">
        <f t="shared" si="172"/>
        <v>1.1299999999999999</v>
      </c>
      <c r="L104" s="90">
        <f t="shared" si="173"/>
        <v>1.1299999999999999</v>
      </c>
      <c r="M104" s="103">
        <f>'Đầu vào (2)'!L99</f>
        <v>1200</v>
      </c>
      <c r="N104" s="103">
        <f>'Đầu vào (2)'!M99</f>
        <v>600</v>
      </c>
      <c r="O104" s="103">
        <f>'Đầu vào (2)'!N99</f>
        <v>500</v>
      </c>
      <c r="P104" s="103">
        <f>'Đầu vào (2)'!O99</f>
        <v>400</v>
      </c>
      <c r="Q104" s="104">
        <f>VLOOKUP(B104,'[2]Giá đề xuất ODT'!$G$11:$AD$2233,21,0)</f>
        <v>1400</v>
      </c>
      <c r="R104" s="104">
        <f>VLOOKUP(B104,'[2]Giá đề xuất ODT'!$G$11:$AD$2233,22,0)</f>
        <v>700</v>
      </c>
      <c r="S104" s="104">
        <f>VLOOKUP(B104,'[2]Giá đề xuất ODT'!$G$11:$AD$2233,23,0)</f>
        <v>590</v>
      </c>
      <c r="T104" s="104">
        <f>VLOOKUP(B104,'[2]Giá đề xuất ODT'!$G$11:$AD$2233,24,0)</f>
        <v>470</v>
      </c>
      <c r="U104" s="104">
        <v>3</v>
      </c>
      <c r="W104" s="104" t="str">
        <f>D104</f>
        <v>Đường ấp 3 Lâm San - Quảng Thành</v>
      </c>
      <c r="X104" s="104" t="str">
        <f>" đoạn từ "&amp;E104</f>
        <v xml:space="preserve"> đoạn từ Đường tỉnh 765B</v>
      </c>
      <c r="Y104" s="104" t="str">
        <f>" đến "&amp;F104</f>
        <v xml:space="preserve"> đến Ngã ba (giáp với đoạn số 1)</v>
      </c>
      <c r="AC104" s="104">
        <v>0</v>
      </c>
    </row>
    <row r="105" spans="1:29" s="104" customFormat="1" ht="78.75" x14ac:dyDescent="0.25">
      <c r="A105" s="100">
        <f t="shared" si="175"/>
        <v>100</v>
      </c>
      <c r="B105" s="100" t="str">
        <f t="shared" ref="B105:B110" si="252">B98</f>
        <v>VT2</v>
      </c>
      <c r="C105" s="100" t="str">
        <f t="shared" ref="C105:C110" si="253">$B$104</f>
        <v>CM22NT2_D2</v>
      </c>
      <c r="D105" s="119" t="str">
        <f>V105&amp;W105&amp;X105&amp;Y105&amp;Z105&amp;"
"&amp;AA105&amp;"
"
&amp;AB105</f>
        <v>Các tuyến đường giao thông đấu nối trực tiếp ra Đường ấp 3 Lâm San - Quảng Thành đoạn từ Đường tỉnh 765B đến Ngã ba (giáp với đoạn số 1) có hiện trạng là đường nhựa, bê tông xi măng:
- Có bề rộng ≥5m, cách đường giao thông ≤1.000m.
- Có bề rộng từ ≥3m đến &lt;5m, cách đường giao thông ≤500m.</v>
      </c>
      <c r="E105" s="120"/>
      <c r="F105" s="121"/>
      <c r="G105" s="105">
        <v>700</v>
      </c>
      <c r="H105" s="102">
        <v>490</v>
      </c>
      <c r="I105" s="102">
        <v>420</v>
      </c>
      <c r="J105" s="115">
        <f>VLOOKUP(C105,'[1]1. MA DO'!$E$5:$AA$1933,23,0)</f>
        <v>1.1299999999999999</v>
      </c>
      <c r="K105" s="90">
        <f t="shared" si="172"/>
        <v>1.1299999999999999</v>
      </c>
      <c r="L105" s="90">
        <f t="shared" si="173"/>
        <v>1.1299999999999999</v>
      </c>
      <c r="M105" s="103">
        <f t="shared" ref="M105:M110" si="254">M104</f>
        <v>1200</v>
      </c>
      <c r="N105" s="103">
        <f t="shared" ref="N105:N110" si="255">N104</f>
        <v>600</v>
      </c>
      <c r="O105" s="103">
        <f t="shared" ref="O105:O110" si="256">O104</f>
        <v>500</v>
      </c>
      <c r="P105" s="103">
        <f t="shared" ref="P105:P110" si="257">P104</f>
        <v>400</v>
      </c>
      <c r="Q105" s="104">
        <f t="shared" ref="Q105:Q110" si="258">Q104</f>
        <v>1400</v>
      </c>
      <c r="R105" s="104">
        <f t="shared" ref="R105:R110" si="259">R104</f>
        <v>700</v>
      </c>
      <c r="S105" s="104">
        <f t="shared" ref="S105:S110" si="260">S104</f>
        <v>590</v>
      </c>
      <c r="T105" s="104">
        <f t="shared" ref="T105:U110" si="261">T104</f>
        <v>470</v>
      </c>
      <c r="U105" s="104">
        <f t="shared" si="261"/>
        <v>3</v>
      </c>
      <c r="V105" s="104" t="str">
        <f t="shared" ref="V105:V110" si="262">V98</f>
        <v xml:space="preserve">Các tuyến đường giao thông đấu nối trực tiếp ra </v>
      </c>
      <c r="W105" s="104" t="str">
        <f t="shared" ref="W105:X110" si="263">W104</f>
        <v>Đường ấp 3 Lâm San - Quảng Thành</v>
      </c>
      <c r="X105" s="104" t="str">
        <f t="shared" si="263"/>
        <v xml:space="preserve"> đoạn từ Đường tỉnh 765B</v>
      </c>
      <c r="Y105" s="104" t="str">
        <f t="shared" ref="Y105:Y110" si="264">Y104</f>
        <v xml:space="preserve"> đến Ngã ba (giáp với đoạn số 1)</v>
      </c>
      <c r="Z105" s="104" t="s">
        <v>154</v>
      </c>
      <c r="AA105" s="104" t="str">
        <f>AA98</f>
        <v>- Có bề rộng ≥5m, cách đường giao thông ≤1.000m.</v>
      </c>
      <c r="AB105" s="104" t="str">
        <f>AB98</f>
        <v>- Có bề rộng từ ≥3m đến &lt;5m, cách đường giao thông ≤500m.</v>
      </c>
      <c r="AC105" s="104">
        <f>AC98</f>
        <v>0</v>
      </c>
    </row>
    <row r="106" spans="1:29" s="104" customFormat="1" ht="78.75" x14ac:dyDescent="0.25">
      <c r="A106" s="100">
        <f t="shared" si="175"/>
        <v>101</v>
      </c>
      <c r="B106" s="100" t="str">
        <f t="shared" si="252"/>
        <v>VT3</v>
      </c>
      <c r="C106" s="100" t="str">
        <f t="shared" si="253"/>
        <v>CM22NT2_D2</v>
      </c>
      <c r="D106" s="119" t="str">
        <f>V106&amp;W106&amp;X106&amp;Y106&amp;Z106&amp;"
"&amp;AA106&amp;"
"&amp;AB106&amp;"
"&amp;AC106</f>
        <v>Các tuyến đường giao thông đấu nối trực tiếp ra Đường ấp 3 Lâm San - Quảng Thành đoạn từ Đường tỉnh 765B đến Ngã ba (giáp với đoạn số 1) có hiện trạng là đường nhựa, bê tông xi măng:
- Có bề rộng ≥5m, cách đường giao thông &gt;1.000m.
- Có bề rộng từ ≥3m đến &lt;5m, cách đường giao thông từ &gt;500m đến ≤1.000m.
- Có bề rộng &lt;3m, cách đường giao thông ≤200m.</v>
      </c>
      <c r="E106" s="120"/>
      <c r="F106" s="121"/>
      <c r="G106" s="105">
        <v>590</v>
      </c>
      <c r="H106" s="102">
        <v>410</v>
      </c>
      <c r="I106" s="102">
        <v>350</v>
      </c>
      <c r="J106" s="115">
        <f>VLOOKUP(C106,'[1]1. MA DO'!$E$5:$AA$1933,23,0)</f>
        <v>1.1299999999999999</v>
      </c>
      <c r="K106" s="90">
        <f t="shared" si="172"/>
        <v>1.1299999999999999</v>
      </c>
      <c r="L106" s="90">
        <f t="shared" si="173"/>
        <v>1.1299999999999999</v>
      </c>
      <c r="M106" s="103">
        <f t="shared" si="254"/>
        <v>1200</v>
      </c>
      <c r="N106" s="103">
        <f t="shared" si="255"/>
        <v>600</v>
      </c>
      <c r="O106" s="103">
        <f t="shared" si="256"/>
        <v>500</v>
      </c>
      <c r="P106" s="103">
        <f t="shared" si="257"/>
        <v>400</v>
      </c>
      <c r="Q106" s="104">
        <f t="shared" si="258"/>
        <v>1400</v>
      </c>
      <c r="R106" s="104">
        <f t="shared" si="259"/>
        <v>700</v>
      </c>
      <c r="S106" s="104">
        <f t="shared" si="260"/>
        <v>590</v>
      </c>
      <c r="T106" s="104">
        <f t="shared" si="261"/>
        <v>470</v>
      </c>
      <c r="U106" s="104">
        <f t="shared" si="261"/>
        <v>3</v>
      </c>
      <c r="V106" s="104" t="str">
        <f t="shared" si="262"/>
        <v xml:space="preserve">Các tuyến đường giao thông đấu nối trực tiếp ra </v>
      </c>
      <c r="W106" s="104" t="str">
        <f t="shared" si="263"/>
        <v>Đường ấp 3 Lâm San - Quảng Thành</v>
      </c>
      <c r="X106" s="104" t="str">
        <f t="shared" si="263"/>
        <v xml:space="preserve"> đoạn từ Đường tỉnh 765B</v>
      </c>
      <c r="Y106" s="104" t="str">
        <f t="shared" si="264"/>
        <v xml:space="preserve"> đến Ngã ba (giáp với đoạn số 1)</v>
      </c>
      <c r="Z106" s="104" t="s">
        <v>154</v>
      </c>
      <c r="AA106" s="104" t="str">
        <f t="shared" ref="AA106:AC106" si="265">AA99</f>
        <v>- Có bề rộng ≥5m, cách đường giao thông &gt;1.000m.</v>
      </c>
      <c r="AB106" s="104" t="str">
        <f t="shared" si="265"/>
        <v>- Có bề rộng từ ≥3m đến &lt;5m, cách đường giao thông từ &gt;500m đến ≤1.000m.</v>
      </c>
      <c r="AC106" s="104" t="str">
        <f t="shared" si="265"/>
        <v>- Có bề rộng &lt;3m, cách đường giao thông ≤200m.</v>
      </c>
    </row>
    <row r="107" spans="1:29" s="104" customFormat="1" ht="94.5" x14ac:dyDescent="0.25">
      <c r="A107" s="100">
        <f t="shared" si="175"/>
        <v>102</v>
      </c>
      <c r="B107" s="100" t="str">
        <f t="shared" si="252"/>
        <v>VT4</v>
      </c>
      <c r="C107" s="100" t="str">
        <f t="shared" si="253"/>
        <v>CM22NT2_D2</v>
      </c>
      <c r="D107" s="119" t="str">
        <f>V107&amp;W107&amp;X107&amp;Y107&amp;Z107</f>
        <v>Các tuyến đường giao thông đấu nối trực tiếp ra Đường ấp 3 Lâm San - Quảng Thành đoạn từ Đường tỉnh 765B đến Ngã ba (giáp với đoạn số 1) có hiện trạng là đường nhựa, bê tông xi măng:
- Có bề rộng từ ≥3m đến &lt;5m, cách đường giao thông &gt;1.000m.
- Có bề rộng &lt;3m, cách đường giao thông &gt;200m.</v>
      </c>
      <c r="E107" s="120"/>
      <c r="F107" s="121"/>
      <c r="G107" s="105">
        <v>470</v>
      </c>
      <c r="H107" s="102">
        <v>330</v>
      </c>
      <c r="I107" s="102">
        <v>280</v>
      </c>
      <c r="J107" s="115">
        <f>VLOOKUP(C107,'[1]1. MA DO'!$E$5:$AA$1933,23,0)</f>
        <v>1.1299999999999999</v>
      </c>
      <c r="K107" s="90">
        <f t="shared" si="172"/>
        <v>1.1299999999999999</v>
      </c>
      <c r="L107" s="90">
        <f t="shared" si="173"/>
        <v>1.1299999999999999</v>
      </c>
      <c r="M107" s="103">
        <f t="shared" si="254"/>
        <v>1200</v>
      </c>
      <c r="N107" s="103">
        <f t="shared" si="255"/>
        <v>600</v>
      </c>
      <c r="O107" s="103">
        <f t="shared" si="256"/>
        <v>500</v>
      </c>
      <c r="P107" s="103">
        <f t="shared" si="257"/>
        <v>400</v>
      </c>
      <c r="Q107" s="104">
        <f t="shared" si="258"/>
        <v>1400</v>
      </c>
      <c r="R107" s="104">
        <f t="shared" si="259"/>
        <v>700</v>
      </c>
      <c r="S107" s="104">
        <f t="shared" si="260"/>
        <v>590</v>
      </c>
      <c r="T107" s="104">
        <f t="shared" si="261"/>
        <v>470</v>
      </c>
      <c r="U107" s="104">
        <f t="shared" si="261"/>
        <v>3</v>
      </c>
      <c r="V107" s="104" t="str">
        <f t="shared" si="262"/>
        <v xml:space="preserve">Các tuyến đường giao thông đấu nối trực tiếp ra </v>
      </c>
      <c r="W107" s="104" t="str">
        <f t="shared" si="263"/>
        <v>Đường ấp 3 Lâm San - Quảng Thành</v>
      </c>
      <c r="X107" s="104" t="str">
        <f t="shared" si="263"/>
        <v xml:space="preserve"> đoạn từ Đường tỉnh 765B</v>
      </c>
      <c r="Y107" s="104" t="str">
        <f t="shared" si="264"/>
        <v xml:space="preserve"> đến Ngã ba (giáp với đoạn số 1)</v>
      </c>
      <c r="Z107" s="104" t="s">
        <v>155</v>
      </c>
      <c r="AA107" s="104">
        <f t="shared" ref="AA107:AC107" si="266">AA100</f>
        <v>0</v>
      </c>
      <c r="AB107" s="104">
        <f t="shared" si="266"/>
        <v>0</v>
      </c>
      <c r="AC107" s="104">
        <f t="shared" si="266"/>
        <v>0</v>
      </c>
    </row>
    <row r="108" spans="1:29" s="104" customFormat="1" ht="94.5" x14ac:dyDescent="0.25">
      <c r="A108" s="100">
        <f t="shared" si="175"/>
        <v>103</v>
      </c>
      <c r="B108" s="100" t="str">
        <f t="shared" si="252"/>
        <v>VT2*0,8</v>
      </c>
      <c r="C108" s="100" t="str">
        <f t="shared" si="253"/>
        <v>CM22NT2_D2</v>
      </c>
      <c r="D108" s="119" t="str">
        <f>V108&amp;W108&amp;X108&amp;Y108&amp;Z108&amp;"
"&amp;AA108&amp;"
"
&amp;AB108</f>
        <v>Các tuyến đường giao thông không đấu nối trực tiếp và thông ra Đường ấp 3 Lâm San - Quảng Thành đoạn từ Đường tỉnh 765B đến Ngã ba (giáp với đoạn số 1) có hiện trạng là đường nhựa, bê tông xi măng:
- Có bề rộng ≥5m, cách đường giao thông ≤1.000m.
- Có bề rộng từ ≥3m đến &lt;5m, cách đường giao thông ≤500m.</v>
      </c>
      <c r="E108" s="120"/>
      <c r="F108" s="121"/>
      <c r="G108" s="105">
        <v>630</v>
      </c>
      <c r="H108" s="102">
        <v>440</v>
      </c>
      <c r="I108" s="102">
        <v>380</v>
      </c>
      <c r="J108" s="115">
        <f>VLOOKUP(C108,'[1]1. MA DO'!$E$5:$AA$1933,23,0)</f>
        <v>1.1299999999999999</v>
      </c>
      <c r="K108" s="90">
        <f t="shared" si="172"/>
        <v>1.1299999999999999</v>
      </c>
      <c r="L108" s="90">
        <f t="shared" si="173"/>
        <v>1.1299999999999999</v>
      </c>
      <c r="M108" s="103">
        <f t="shared" si="254"/>
        <v>1200</v>
      </c>
      <c r="N108" s="103">
        <f t="shared" si="255"/>
        <v>600</v>
      </c>
      <c r="O108" s="103">
        <f t="shared" si="256"/>
        <v>500</v>
      </c>
      <c r="P108" s="103">
        <f t="shared" si="257"/>
        <v>400</v>
      </c>
      <c r="Q108" s="104">
        <f t="shared" si="258"/>
        <v>1400</v>
      </c>
      <c r="R108" s="104">
        <f t="shared" si="259"/>
        <v>700</v>
      </c>
      <c r="S108" s="104">
        <f t="shared" si="260"/>
        <v>590</v>
      </c>
      <c r="T108" s="104">
        <f t="shared" si="261"/>
        <v>470</v>
      </c>
      <c r="U108" s="104">
        <f t="shared" si="261"/>
        <v>3</v>
      </c>
      <c r="V108" s="104" t="str">
        <f t="shared" si="262"/>
        <v xml:space="preserve">Các tuyến đường giao thông không đấu nối trực tiếp và thông ra </v>
      </c>
      <c r="W108" s="104" t="str">
        <f t="shared" si="263"/>
        <v>Đường ấp 3 Lâm San - Quảng Thành</v>
      </c>
      <c r="X108" s="104" t="str">
        <f t="shared" si="263"/>
        <v xml:space="preserve"> đoạn từ Đường tỉnh 765B</v>
      </c>
      <c r="Y108" s="104" t="str">
        <f t="shared" si="264"/>
        <v xml:space="preserve"> đến Ngã ba (giáp với đoạn số 1)</v>
      </c>
      <c r="Z108" s="104" t="s">
        <v>154</v>
      </c>
      <c r="AA108" s="104" t="str">
        <f t="shared" ref="AA108:AC108" si="267">AA101</f>
        <v>- Có bề rộng ≥5m, cách đường giao thông ≤1.000m.</v>
      </c>
      <c r="AB108" s="104" t="str">
        <f t="shared" si="267"/>
        <v>- Có bề rộng từ ≥3m đến &lt;5m, cách đường giao thông ≤500m.</v>
      </c>
      <c r="AC108" s="104">
        <f t="shared" si="267"/>
        <v>0</v>
      </c>
    </row>
    <row r="109" spans="1:29" s="104" customFormat="1" ht="94.5" x14ac:dyDescent="0.25">
      <c r="A109" s="100">
        <f t="shared" si="175"/>
        <v>104</v>
      </c>
      <c r="B109" s="100" t="str">
        <f t="shared" si="252"/>
        <v>VT3*0,8</v>
      </c>
      <c r="C109" s="100" t="str">
        <f t="shared" si="253"/>
        <v>CM22NT2_D2</v>
      </c>
      <c r="D109" s="119" t="str">
        <f>V109&amp;W109&amp;X109&amp;Y109&amp;Z109&amp;"
"&amp;AA109&amp;"
"
&amp;AB109&amp;"
"&amp;AC109</f>
        <v>Các tuyến đường giao thông không đấu nối trực tiếp và thông ra Đường ấp 3 Lâm San - Quảng Thành đoạn từ Đường tỉnh 765B đến Ngã ba (giáp với đoạn số 1) có hiện trạng là đường nhựa, bê tông xi măng:
- Có bề rộng ≥5m, cách đường giao thông &gt;1.000m.
- Có bề rộng từ ≥3m đến &lt;5m, cách đường giao thông từ &gt;500m đến ≤1.000m.
- Có bề rộng &lt;3m, cách đường giao thông ≤200m.</v>
      </c>
      <c r="E109" s="120"/>
      <c r="F109" s="121"/>
      <c r="G109" s="105">
        <v>530</v>
      </c>
      <c r="H109" s="102">
        <v>370</v>
      </c>
      <c r="I109" s="102">
        <v>320</v>
      </c>
      <c r="J109" s="115">
        <f>VLOOKUP(C109,'[1]1. MA DO'!$E$5:$AA$1933,23,0)</f>
        <v>1.1299999999999999</v>
      </c>
      <c r="K109" s="90">
        <f t="shared" si="172"/>
        <v>1.1299999999999999</v>
      </c>
      <c r="L109" s="90">
        <f t="shared" si="173"/>
        <v>1.1299999999999999</v>
      </c>
      <c r="M109" s="103">
        <f t="shared" si="254"/>
        <v>1200</v>
      </c>
      <c r="N109" s="103">
        <f t="shared" si="255"/>
        <v>600</v>
      </c>
      <c r="O109" s="103">
        <f t="shared" si="256"/>
        <v>500</v>
      </c>
      <c r="P109" s="103">
        <f t="shared" si="257"/>
        <v>400</v>
      </c>
      <c r="Q109" s="104">
        <f t="shared" si="258"/>
        <v>1400</v>
      </c>
      <c r="R109" s="104">
        <f t="shared" si="259"/>
        <v>700</v>
      </c>
      <c r="S109" s="104">
        <f t="shared" si="260"/>
        <v>590</v>
      </c>
      <c r="T109" s="104">
        <f t="shared" si="261"/>
        <v>470</v>
      </c>
      <c r="U109" s="104">
        <f t="shared" si="261"/>
        <v>3</v>
      </c>
      <c r="V109" s="104" t="str">
        <f t="shared" si="262"/>
        <v xml:space="preserve">Các tuyến đường giao thông không đấu nối trực tiếp và thông ra </v>
      </c>
      <c r="W109" s="104" t="str">
        <f t="shared" si="263"/>
        <v>Đường ấp 3 Lâm San - Quảng Thành</v>
      </c>
      <c r="X109" s="104" t="str">
        <f t="shared" si="263"/>
        <v xml:space="preserve"> đoạn từ Đường tỉnh 765B</v>
      </c>
      <c r="Y109" s="104" t="str">
        <f t="shared" si="264"/>
        <v xml:space="preserve"> đến Ngã ba (giáp với đoạn số 1)</v>
      </c>
      <c r="Z109" s="104" t="s">
        <v>154</v>
      </c>
      <c r="AA109" s="104" t="str">
        <f t="shared" ref="AA109:AC109" si="268">AA102</f>
        <v>- Có bề rộng ≥5m, cách đường giao thông &gt;1.000m.</v>
      </c>
      <c r="AB109" s="104" t="str">
        <f t="shared" si="268"/>
        <v>- Có bề rộng từ ≥3m đến &lt;5m, cách đường giao thông từ &gt;500m đến ≤1.000m.</v>
      </c>
      <c r="AC109" s="104" t="str">
        <f t="shared" si="268"/>
        <v>- Có bề rộng &lt;3m, cách đường giao thông ≤200m.</v>
      </c>
    </row>
    <row r="110" spans="1:29" s="104" customFormat="1" ht="94.5" x14ac:dyDescent="0.25">
      <c r="A110" s="100">
        <f t="shared" si="175"/>
        <v>105</v>
      </c>
      <c r="B110" s="100" t="str">
        <f t="shared" si="252"/>
        <v>VT4*0,8</v>
      </c>
      <c r="C110" s="100" t="str">
        <f t="shared" si="253"/>
        <v>CM22NT2_D2</v>
      </c>
      <c r="D110" s="119" t="str">
        <f>V110&amp;W110&amp;X110&amp;Y110&amp;Z110</f>
        <v>Các tuyến đường giao thông không đấu nối trực tiếp và thông ra Đường ấp 3 Lâm San - Quảng Thành đoạn từ Đường tỉnh 765B đến Ngã ba (giáp với đoạn số 1) có hiện trạng là đường nhựa, bê tông xi măng:
- Có bề rộng từ ≥3m đến &lt;5m, cách đường giao thông &gt;1.000m.
- Có bề rộng &lt;3m, cách đường giao thông &gt;200m.</v>
      </c>
      <c r="E110" s="120"/>
      <c r="F110" s="121"/>
      <c r="G110" s="105">
        <v>420</v>
      </c>
      <c r="H110" s="102">
        <v>290</v>
      </c>
      <c r="I110" s="102">
        <v>250</v>
      </c>
      <c r="J110" s="115">
        <f>VLOOKUP(C110,'[1]1. MA DO'!$E$5:$AA$1933,23,0)</f>
        <v>1.1299999999999999</v>
      </c>
      <c r="K110" s="90">
        <f t="shared" si="172"/>
        <v>1.1299999999999999</v>
      </c>
      <c r="L110" s="90">
        <f t="shared" si="173"/>
        <v>1.1299999999999999</v>
      </c>
      <c r="M110" s="103">
        <f t="shared" si="254"/>
        <v>1200</v>
      </c>
      <c r="N110" s="103">
        <f t="shared" si="255"/>
        <v>600</v>
      </c>
      <c r="O110" s="103">
        <f t="shared" si="256"/>
        <v>500</v>
      </c>
      <c r="P110" s="103">
        <f t="shared" si="257"/>
        <v>400</v>
      </c>
      <c r="Q110" s="104">
        <f t="shared" si="258"/>
        <v>1400</v>
      </c>
      <c r="R110" s="104">
        <f t="shared" si="259"/>
        <v>700</v>
      </c>
      <c r="S110" s="104">
        <f t="shared" si="260"/>
        <v>590</v>
      </c>
      <c r="T110" s="104">
        <f t="shared" si="261"/>
        <v>470</v>
      </c>
      <c r="U110" s="104">
        <f t="shared" si="261"/>
        <v>3</v>
      </c>
      <c r="V110" s="104" t="str">
        <f t="shared" si="262"/>
        <v xml:space="preserve">Các tuyến đường giao thông không đấu nối trực tiếp và thông ra </v>
      </c>
      <c r="W110" s="104" t="str">
        <f t="shared" si="263"/>
        <v>Đường ấp 3 Lâm San - Quảng Thành</v>
      </c>
      <c r="X110" s="104" t="str">
        <f t="shared" si="263"/>
        <v xml:space="preserve"> đoạn từ Đường tỉnh 765B</v>
      </c>
      <c r="Y110" s="104" t="str">
        <f t="shared" si="264"/>
        <v xml:space="preserve"> đến Ngã ba (giáp với đoạn số 1)</v>
      </c>
      <c r="Z110" s="104" t="s">
        <v>155</v>
      </c>
      <c r="AA110" s="104">
        <f t="shared" ref="AA110:AC110" si="269">AA103</f>
        <v>0</v>
      </c>
      <c r="AB110" s="104">
        <f t="shared" si="269"/>
        <v>0</v>
      </c>
      <c r="AC110" s="104">
        <f t="shared" si="269"/>
        <v>0</v>
      </c>
    </row>
    <row r="111" spans="1:29" s="104" customFormat="1" ht="31.5" x14ac:dyDescent="0.25">
      <c r="A111" s="100">
        <f t="shared" si="175"/>
        <v>106</v>
      </c>
      <c r="B111" s="100" t="str">
        <f>'Đầu vào (2)'!G106</f>
        <v>CM5NT1_D12</v>
      </c>
      <c r="C111" s="100" t="str">
        <f>$B$111</f>
        <v>CM5NT1_D12</v>
      </c>
      <c r="D111" s="101" t="str">
        <f>'Đầu vào (2)'!H106</f>
        <v>Đường tỉnh 765B</v>
      </c>
      <c r="E111" s="101" t="str">
        <f>'Đầu vào (2)'!I106</f>
        <v>Ngã tư Biên Hòa 2</v>
      </c>
      <c r="F111" s="101" t="str">
        <f>'Đầu vào (2)'!K106</f>
        <v>Hết Trường THCS Nguyễn Hữu Cảnh</v>
      </c>
      <c r="G111" s="64">
        <v>1500</v>
      </c>
      <c r="H111" s="102">
        <v>1100</v>
      </c>
      <c r="I111" s="102">
        <v>900</v>
      </c>
      <c r="J111" s="115">
        <f>VLOOKUP(C111,'[1]1. MA DO'!$E$5:$AA$1933,23,0)</f>
        <v>1.1299999999999999</v>
      </c>
      <c r="K111" s="90">
        <f t="shared" si="172"/>
        <v>1.1299999999999999</v>
      </c>
      <c r="L111" s="90">
        <f t="shared" si="173"/>
        <v>1.1299999999999999</v>
      </c>
      <c r="M111" s="103">
        <f>'Đầu vào (2)'!L106</f>
        <v>1300</v>
      </c>
      <c r="N111" s="103">
        <f>'Đầu vào (2)'!M106</f>
        <v>650</v>
      </c>
      <c r="O111" s="103">
        <f>'Đầu vào (2)'!N106</f>
        <v>500</v>
      </c>
      <c r="P111" s="103">
        <f>'Đầu vào (2)'!O106</f>
        <v>400</v>
      </c>
      <c r="Q111" s="104">
        <f>VLOOKUP(B111,'[2]Giá đề xuất ODT'!$G$11:$AD$2233,21,0)</f>
        <v>1500</v>
      </c>
      <c r="R111" s="104">
        <f>VLOOKUP(B111,'[2]Giá đề xuất ODT'!$G$11:$AD$2233,22,0)</f>
        <v>760</v>
      </c>
      <c r="S111" s="104">
        <f>VLOOKUP(B111,'[2]Giá đề xuất ODT'!$G$11:$AD$2233,23,0)</f>
        <v>590</v>
      </c>
      <c r="T111" s="104">
        <f>VLOOKUP(B111,'[2]Giá đề xuất ODT'!$G$11:$AD$2233,24,0)</f>
        <v>470</v>
      </c>
      <c r="U111" s="104">
        <v>3</v>
      </c>
      <c r="W111" s="104" t="str">
        <f>D111</f>
        <v>Đường tỉnh 765B</v>
      </c>
      <c r="X111" s="104" t="str">
        <f>" đoạn từ "&amp;E111</f>
        <v xml:space="preserve"> đoạn từ Ngã tư Biên Hòa 2</v>
      </c>
      <c r="Y111" s="104" t="str">
        <f>" đến "&amp;F111</f>
        <v xml:space="preserve"> đến Hết Trường THCS Nguyễn Hữu Cảnh</v>
      </c>
      <c r="AC111" s="104">
        <v>0</v>
      </c>
    </row>
    <row r="112" spans="1:29" s="104" customFormat="1" ht="78.75" x14ac:dyDescent="0.25">
      <c r="A112" s="100">
        <f t="shared" si="175"/>
        <v>107</v>
      </c>
      <c r="B112" s="100" t="str">
        <f t="shared" ref="B112:B117" si="270">B105</f>
        <v>VT2</v>
      </c>
      <c r="C112" s="100" t="str">
        <f t="shared" ref="C112:C117" si="271">$B$111</f>
        <v>CM5NT1_D12</v>
      </c>
      <c r="D112" s="119" t="str">
        <f>V112&amp;W112&amp;X112&amp;Y112&amp;Z112&amp;"
"&amp;AA112&amp;"
"
&amp;AB112</f>
        <v>Các tuyến đường giao thông đấu nối trực tiếp ra Đường tỉnh 765B đoạn từ Ngã tư Biên Hòa 2 đến Hết Trường THCS Nguyễn Hữu Cảnh có hiện trạng là đường nhựa, bê tông xi măng:
- Có bề rộng ≥5m, cách đường giao thông ≤1.000m.
- Có bề rộng từ ≥3m đến &lt;5m, cách đường giao thông ≤500m.</v>
      </c>
      <c r="E112" s="120"/>
      <c r="F112" s="121"/>
      <c r="G112" s="105">
        <v>760</v>
      </c>
      <c r="H112" s="102">
        <v>530</v>
      </c>
      <c r="I112" s="102">
        <v>460</v>
      </c>
      <c r="J112" s="115">
        <f>VLOOKUP(C112,'[1]1. MA DO'!$E$5:$AA$1933,23,0)</f>
        <v>1.1299999999999999</v>
      </c>
      <c r="K112" s="90">
        <f t="shared" si="172"/>
        <v>1.1299999999999999</v>
      </c>
      <c r="L112" s="90">
        <f t="shared" si="173"/>
        <v>1.1299999999999999</v>
      </c>
      <c r="M112" s="103">
        <f t="shared" ref="M112:M117" si="272">M111</f>
        <v>1300</v>
      </c>
      <c r="N112" s="103">
        <f t="shared" ref="N112:N117" si="273">N111</f>
        <v>650</v>
      </c>
      <c r="O112" s="103">
        <f t="shared" ref="O112:O117" si="274">O111</f>
        <v>500</v>
      </c>
      <c r="P112" s="103">
        <f t="shared" ref="P112:P117" si="275">P111</f>
        <v>400</v>
      </c>
      <c r="Q112" s="104">
        <f t="shared" ref="Q112:Q117" si="276">Q111</f>
        <v>1500</v>
      </c>
      <c r="R112" s="104">
        <f t="shared" ref="R112:R117" si="277">R111</f>
        <v>760</v>
      </c>
      <c r="S112" s="104">
        <f t="shared" ref="S112:S117" si="278">S111</f>
        <v>590</v>
      </c>
      <c r="T112" s="104">
        <f t="shared" ref="T112:U117" si="279">T111</f>
        <v>470</v>
      </c>
      <c r="U112" s="104">
        <f t="shared" si="279"/>
        <v>3</v>
      </c>
      <c r="V112" s="104" t="str">
        <f t="shared" ref="V112:V117" si="280">V105</f>
        <v xml:space="preserve">Các tuyến đường giao thông đấu nối trực tiếp ra </v>
      </c>
      <c r="W112" s="104" t="str">
        <f t="shared" ref="W112:X117" si="281">W111</f>
        <v>Đường tỉnh 765B</v>
      </c>
      <c r="X112" s="104" t="str">
        <f t="shared" si="281"/>
        <v xml:space="preserve"> đoạn từ Ngã tư Biên Hòa 2</v>
      </c>
      <c r="Y112" s="104" t="str">
        <f t="shared" ref="Y112:Y117" si="282">Y111</f>
        <v xml:space="preserve"> đến Hết Trường THCS Nguyễn Hữu Cảnh</v>
      </c>
      <c r="Z112" s="104" t="s">
        <v>154</v>
      </c>
      <c r="AA112" s="104" t="str">
        <f>AA105</f>
        <v>- Có bề rộng ≥5m, cách đường giao thông ≤1.000m.</v>
      </c>
      <c r="AB112" s="104" t="str">
        <f>AB105</f>
        <v>- Có bề rộng từ ≥3m đến &lt;5m, cách đường giao thông ≤500m.</v>
      </c>
      <c r="AC112" s="104">
        <f>AC105</f>
        <v>0</v>
      </c>
    </row>
    <row r="113" spans="1:29" s="104" customFormat="1" ht="78.75" x14ac:dyDescent="0.25">
      <c r="A113" s="100">
        <f t="shared" si="175"/>
        <v>108</v>
      </c>
      <c r="B113" s="100" t="str">
        <f t="shared" si="270"/>
        <v>VT3</v>
      </c>
      <c r="C113" s="100" t="str">
        <f t="shared" si="271"/>
        <v>CM5NT1_D12</v>
      </c>
      <c r="D113" s="119" t="str">
        <f>V113&amp;W113&amp;X113&amp;Y113&amp;Z113&amp;"
"&amp;AA113&amp;"
"&amp;AB113&amp;"
"&amp;AC113</f>
        <v>Các tuyến đường giao thông đấu nối trực tiếp ra Đường tỉnh 765B đoạn từ Ngã tư Biên Hòa 2 đến Hết Trường THCS Nguyễn Hữu Cảnh có hiện trạng là đường nhựa, bê tông xi măng:
- Có bề rộng ≥5m, cách đường giao thông &gt;1.000m.
- Có bề rộng từ ≥3m đến &lt;5m, cách đường giao thông từ &gt;500m đến ≤1.000m.
- Có bề rộng &lt;3m, cách đường giao thông ≤200m.</v>
      </c>
      <c r="E113" s="120"/>
      <c r="F113" s="121"/>
      <c r="G113" s="105">
        <v>590</v>
      </c>
      <c r="H113" s="102">
        <v>410</v>
      </c>
      <c r="I113" s="102">
        <v>350</v>
      </c>
      <c r="J113" s="115">
        <f>VLOOKUP(C113,'[1]1. MA DO'!$E$5:$AA$1933,23,0)</f>
        <v>1.1299999999999999</v>
      </c>
      <c r="K113" s="90">
        <f t="shared" si="172"/>
        <v>1.1299999999999999</v>
      </c>
      <c r="L113" s="90">
        <f t="shared" si="173"/>
        <v>1.1299999999999999</v>
      </c>
      <c r="M113" s="103">
        <f t="shared" si="272"/>
        <v>1300</v>
      </c>
      <c r="N113" s="103">
        <f t="shared" si="273"/>
        <v>650</v>
      </c>
      <c r="O113" s="103">
        <f t="shared" si="274"/>
        <v>500</v>
      </c>
      <c r="P113" s="103">
        <f t="shared" si="275"/>
        <v>400</v>
      </c>
      <c r="Q113" s="104">
        <f t="shared" si="276"/>
        <v>1500</v>
      </c>
      <c r="R113" s="104">
        <f t="shared" si="277"/>
        <v>760</v>
      </c>
      <c r="S113" s="104">
        <f t="shared" si="278"/>
        <v>590</v>
      </c>
      <c r="T113" s="104">
        <f t="shared" si="279"/>
        <v>470</v>
      </c>
      <c r="U113" s="104">
        <f t="shared" si="279"/>
        <v>3</v>
      </c>
      <c r="V113" s="104" t="str">
        <f t="shared" si="280"/>
        <v xml:space="preserve">Các tuyến đường giao thông đấu nối trực tiếp ra </v>
      </c>
      <c r="W113" s="104" t="str">
        <f t="shared" si="281"/>
        <v>Đường tỉnh 765B</v>
      </c>
      <c r="X113" s="104" t="str">
        <f t="shared" si="281"/>
        <v xml:space="preserve"> đoạn từ Ngã tư Biên Hòa 2</v>
      </c>
      <c r="Y113" s="104" t="str">
        <f t="shared" si="282"/>
        <v xml:space="preserve"> đến Hết Trường THCS Nguyễn Hữu Cảnh</v>
      </c>
      <c r="Z113" s="104" t="s">
        <v>154</v>
      </c>
      <c r="AA113" s="104" t="str">
        <f t="shared" ref="AA113:AC113" si="283">AA106</f>
        <v>- Có bề rộng ≥5m, cách đường giao thông &gt;1.000m.</v>
      </c>
      <c r="AB113" s="104" t="str">
        <f t="shared" si="283"/>
        <v>- Có bề rộng từ ≥3m đến &lt;5m, cách đường giao thông từ &gt;500m đến ≤1.000m.</v>
      </c>
      <c r="AC113" s="104" t="str">
        <f t="shared" si="283"/>
        <v>- Có bề rộng &lt;3m, cách đường giao thông ≤200m.</v>
      </c>
    </row>
    <row r="114" spans="1:29" s="104" customFormat="1" ht="94.5" x14ac:dyDescent="0.25">
      <c r="A114" s="100">
        <f t="shared" si="175"/>
        <v>109</v>
      </c>
      <c r="B114" s="100" t="str">
        <f t="shared" si="270"/>
        <v>VT4</v>
      </c>
      <c r="C114" s="100" t="str">
        <f t="shared" si="271"/>
        <v>CM5NT1_D12</v>
      </c>
      <c r="D114" s="119" t="str">
        <f>V114&amp;W114&amp;X114&amp;Y114&amp;Z114</f>
        <v>Các tuyến đường giao thông đấu nối trực tiếp ra Đường tỉnh 765B đoạn từ Ngã tư Biên Hòa 2 đến Hết Trường THCS Nguyễn Hữu Cảnh có hiện trạng là đường nhựa, bê tông xi măng:
- Có bề rộng từ ≥3m đến &lt;5m, cách đường giao thông &gt;1.000m.
- Có bề rộng &lt;3m, cách đường giao thông &gt;200m.</v>
      </c>
      <c r="E114" s="120"/>
      <c r="F114" s="121"/>
      <c r="G114" s="105">
        <v>470</v>
      </c>
      <c r="H114" s="102">
        <v>330</v>
      </c>
      <c r="I114" s="102">
        <v>280</v>
      </c>
      <c r="J114" s="115">
        <f>VLOOKUP(C114,'[1]1. MA DO'!$E$5:$AA$1933,23,0)</f>
        <v>1.1299999999999999</v>
      </c>
      <c r="K114" s="90">
        <f t="shared" si="172"/>
        <v>1.1299999999999999</v>
      </c>
      <c r="L114" s="90">
        <f t="shared" si="173"/>
        <v>1.1299999999999999</v>
      </c>
      <c r="M114" s="103">
        <f t="shared" si="272"/>
        <v>1300</v>
      </c>
      <c r="N114" s="103">
        <f t="shared" si="273"/>
        <v>650</v>
      </c>
      <c r="O114" s="103">
        <f t="shared" si="274"/>
        <v>500</v>
      </c>
      <c r="P114" s="103">
        <f t="shared" si="275"/>
        <v>400</v>
      </c>
      <c r="Q114" s="104">
        <f t="shared" si="276"/>
        <v>1500</v>
      </c>
      <c r="R114" s="104">
        <f t="shared" si="277"/>
        <v>760</v>
      </c>
      <c r="S114" s="104">
        <f t="shared" si="278"/>
        <v>590</v>
      </c>
      <c r="T114" s="104">
        <f t="shared" si="279"/>
        <v>470</v>
      </c>
      <c r="U114" s="104">
        <f t="shared" si="279"/>
        <v>3</v>
      </c>
      <c r="V114" s="104" t="str">
        <f t="shared" si="280"/>
        <v xml:space="preserve">Các tuyến đường giao thông đấu nối trực tiếp ra </v>
      </c>
      <c r="W114" s="104" t="str">
        <f t="shared" si="281"/>
        <v>Đường tỉnh 765B</v>
      </c>
      <c r="X114" s="104" t="str">
        <f t="shared" si="281"/>
        <v xml:space="preserve"> đoạn từ Ngã tư Biên Hòa 2</v>
      </c>
      <c r="Y114" s="104" t="str">
        <f t="shared" si="282"/>
        <v xml:space="preserve"> đến Hết Trường THCS Nguyễn Hữu Cảnh</v>
      </c>
      <c r="Z114" s="104" t="s">
        <v>155</v>
      </c>
      <c r="AA114" s="104">
        <f t="shared" ref="AA114:AC114" si="284">AA107</f>
        <v>0</v>
      </c>
      <c r="AB114" s="104">
        <f t="shared" si="284"/>
        <v>0</v>
      </c>
      <c r="AC114" s="104">
        <f t="shared" si="284"/>
        <v>0</v>
      </c>
    </row>
    <row r="115" spans="1:29" s="104" customFormat="1" ht="94.5" x14ac:dyDescent="0.25">
      <c r="A115" s="100">
        <f t="shared" si="175"/>
        <v>110</v>
      </c>
      <c r="B115" s="100" t="str">
        <f t="shared" si="270"/>
        <v>VT2*0,8</v>
      </c>
      <c r="C115" s="100" t="str">
        <f t="shared" si="271"/>
        <v>CM5NT1_D12</v>
      </c>
      <c r="D115" s="119" t="str">
        <f>V115&amp;W115&amp;X115&amp;Y115&amp;Z115&amp;"
"&amp;AA115&amp;"
"
&amp;AB115</f>
        <v>Các tuyến đường giao thông không đấu nối trực tiếp và thông ra Đường tỉnh 765B đoạn từ Ngã tư Biên Hòa 2 đến Hết Trường THCS Nguyễn Hữu Cảnh có hiện trạng là đường nhựa, bê tông xi măng:
- Có bề rộng ≥5m, cách đường giao thông ≤1.000m.
- Có bề rộng từ ≥3m đến &lt;5m, cách đường giao thông ≤500m.</v>
      </c>
      <c r="E115" s="120"/>
      <c r="F115" s="121"/>
      <c r="G115" s="105">
        <v>680</v>
      </c>
      <c r="H115" s="102">
        <v>480</v>
      </c>
      <c r="I115" s="102">
        <v>410</v>
      </c>
      <c r="J115" s="115">
        <f>VLOOKUP(C115,'[1]1. MA DO'!$E$5:$AA$1933,23,0)</f>
        <v>1.1299999999999999</v>
      </c>
      <c r="K115" s="90">
        <f t="shared" si="172"/>
        <v>1.1299999999999999</v>
      </c>
      <c r="L115" s="90">
        <f t="shared" si="173"/>
        <v>1.1299999999999999</v>
      </c>
      <c r="M115" s="103">
        <f t="shared" si="272"/>
        <v>1300</v>
      </c>
      <c r="N115" s="103">
        <f t="shared" si="273"/>
        <v>650</v>
      </c>
      <c r="O115" s="103">
        <f t="shared" si="274"/>
        <v>500</v>
      </c>
      <c r="P115" s="103">
        <f t="shared" si="275"/>
        <v>400</v>
      </c>
      <c r="Q115" s="104">
        <f t="shared" si="276"/>
        <v>1500</v>
      </c>
      <c r="R115" s="104">
        <f t="shared" si="277"/>
        <v>760</v>
      </c>
      <c r="S115" s="104">
        <f t="shared" si="278"/>
        <v>590</v>
      </c>
      <c r="T115" s="104">
        <f t="shared" si="279"/>
        <v>470</v>
      </c>
      <c r="U115" s="104">
        <f t="shared" si="279"/>
        <v>3</v>
      </c>
      <c r="V115" s="104" t="str">
        <f t="shared" si="280"/>
        <v xml:space="preserve">Các tuyến đường giao thông không đấu nối trực tiếp và thông ra </v>
      </c>
      <c r="W115" s="104" t="str">
        <f t="shared" si="281"/>
        <v>Đường tỉnh 765B</v>
      </c>
      <c r="X115" s="104" t="str">
        <f t="shared" si="281"/>
        <v xml:space="preserve"> đoạn từ Ngã tư Biên Hòa 2</v>
      </c>
      <c r="Y115" s="104" t="str">
        <f t="shared" si="282"/>
        <v xml:space="preserve"> đến Hết Trường THCS Nguyễn Hữu Cảnh</v>
      </c>
      <c r="Z115" s="104" t="s">
        <v>154</v>
      </c>
      <c r="AA115" s="104" t="str">
        <f t="shared" ref="AA115:AC115" si="285">AA108</f>
        <v>- Có bề rộng ≥5m, cách đường giao thông ≤1.000m.</v>
      </c>
      <c r="AB115" s="104" t="str">
        <f t="shared" si="285"/>
        <v>- Có bề rộng từ ≥3m đến &lt;5m, cách đường giao thông ≤500m.</v>
      </c>
      <c r="AC115" s="104">
        <f t="shared" si="285"/>
        <v>0</v>
      </c>
    </row>
    <row r="116" spans="1:29" s="104" customFormat="1" ht="94.5" x14ac:dyDescent="0.25">
      <c r="A116" s="100">
        <f t="shared" si="175"/>
        <v>111</v>
      </c>
      <c r="B116" s="100" t="str">
        <f t="shared" si="270"/>
        <v>VT3*0,8</v>
      </c>
      <c r="C116" s="100" t="str">
        <f t="shared" si="271"/>
        <v>CM5NT1_D12</v>
      </c>
      <c r="D116" s="119" t="str">
        <f>V116&amp;W116&amp;X116&amp;Y116&amp;Z116&amp;"
"&amp;AA116&amp;"
"
&amp;AB116&amp;"
"&amp;AC116</f>
        <v>Các tuyến đường giao thông không đấu nối trực tiếp và thông ra Đường tỉnh 765B đoạn từ Ngã tư Biên Hòa 2 đến Hết Trường THCS Nguyễn Hữu Cảnh có hiện trạng là đường nhựa, bê tông xi măng:
- Có bề rộng ≥5m, cách đường giao thông &gt;1.000m.
- Có bề rộng từ ≥3m đến &lt;5m, cách đường giao thông từ &gt;500m đến ≤1.000m.
- Có bề rộng &lt;3m, cách đường giao thông ≤200m.</v>
      </c>
      <c r="E116" s="120"/>
      <c r="F116" s="121"/>
      <c r="G116" s="105">
        <v>530</v>
      </c>
      <c r="H116" s="102">
        <v>370</v>
      </c>
      <c r="I116" s="102">
        <v>320</v>
      </c>
      <c r="J116" s="115">
        <f>VLOOKUP(C116,'[1]1. MA DO'!$E$5:$AA$1933,23,0)</f>
        <v>1.1299999999999999</v>
      </c>
      <c r="K116" s="90">
        <f t="shared" si="172"/>
        <v>1.1299999999999999</v>
      </c>
      <c r="L116" s="90">
        <f t="shared" si="173"/>
        <v>1.1299999999999999</v>
      </c>
      <c r="M116" s="103">
        <f t="shared" si="272"/>
        <v>1300</v>
      </c>
      <c r="N116" s="103">
        <f t="shared" si="273"/>
        <v>650</v>
      </c>
      <c r="O116" s="103">
        <f t="shared" si="274"/>
        <v>500</v>
      </c>
      <c r="P116" s="103">
        <f t="shared" si="275"/>
        <v>400</v>
      </c>
      <c r="Q116" s="104">
        <f t="shared" si="276"/>
        <v>1500</v>
      </c>
      <c r="R116" s="104">
        <f t="shared" si="277"/>
        <v>760</v>
      </c>
      <c r="S116" s="104">
        <f t="shared" si="278"/>
        <v>590</v>
      </c>
      <c r="T116" s="104">
        <f t="shared" si="279"/>
        <v>470</v>
      </c>
      <c r="U116" s="104">
        <f t="shared" si="279"/>
        <v>3</v>
      </c>
      <c r="V116" s="104" t="str">
        <f t="shared" si="280"/>
        <v xml:space="preserve">Các tuyến đường giao thông không đấu nối trực tiếp và thông ra </v>
      </c>
      <c r="W116" s="104" t="str">
        <f t="shared" si="281"/>
        <v>Đường tỉnh 765B</v>
      </c>
      <c r="X116" s="104" t="str">
        <f t="shared" si="281"/>
        <v xml:space="preserve"> đoạn từ Ngã tư Biên Hòa 2</v>
      </c>
      <c r="Y116" s="104" t="str">
        <f t="shared" si="282"/>
        <v xml:space="preserve"> đến Hết Trường THCS Nguyễn Hữu Cảnh</v>
      </c>
      <c r="Z116" s="104" t="s">
        <v>154</v>
      </c>
      <c r="AA116" s="104" t="str">
        <f t="shared" ref="AA116:AC116" si="286">AA109</f>
        <v>- Có bề rộng ≥5m, cách đường giao thông &gt;1.000m.</v>
      </c>
      <c r="AB116" s="104" t="str">
        <f t="shared" si="286"/>
        <v>- Có bề rộng từ ≥3m đến &lt;5m, cách đường giao thông từ &gt;500m đến ≤1.000m.</v>
      </c>
      <c r="AC116" s="104" t="str">
        <f t="shared" si="286"/>
        <v>- Có bề rộng &lt;3m, cách đường giao thông ≤200m.</v>
      </c>
    </row>
    <row r="117" spans="1:29" s="104" customFormat="1" ht="94.5" x14ac:dyDescent="0.25">
      <c r="A117" s="100">
        <f t="shared" si="175"/>
        <v>112</v>
      </c>
      <c r="B117" s="100" t="str">
        <f t="shared" si="270"/>
        <v>VT4*0,8</v>
      </c>
      <c r="C117" s="100" t="str">
        <f t="shared" si="271"/>
        <v>CM5NT1_D12</v>
      </c>
      <c r="D117" s="119" t="str">
        <f>V117&amp;W117&amp;X117&amp;Y117&amp;Z117</f>
        <v>Các tuyến đường giao thông không đấu nối trực tiếp và thông ra Đường tỉnh 765B đoạn từ Ngã tư Biên Hòa 2 đến Hết Trường THCS Nguyễn Hữu Cảnh có hiện trạng là đường nhựa, bê tông xi măng:
- Có bề rộng từ ≥3m đến &lt;5m, cách đường giao thông &gt;1.000m.
- Có bề rộng &lt;3m, cách đường giao thông &gt;200m.</v>
      </c>
      <c r="E117" s="120"/>
      <c r="F117" s="121"/>
      <c r="G117" s="105">
        <v>420</v>
      </c>
      <c r="H117" s="102">
        <v>290</v>
      </c>
      <c r="I117" s="102">
        <v>250</v>
      </c>
      <c r="J117" s="115">
        <f>VLOOKUP(C117,'[1]1. MA DO'!$E$5:$AA$1933,23,0)</f>
        <v>1.1299999999999999</v>
      </c>
      <c r="K117" s="90">
        <f t="shared" si="172"/>
        <v>1.1299999999999999</v>
      </c>
      <c r="L117" s="90">
        <f t="shared" si="173"/>
        <v>1.1299999999999999</v>
      </c>
      <c r="M117" s="103">
        <f t="shared" si="272"/>
        <v>1300</v>
      </c>
      <c r="N117" s="103">
        <f t="shared" si="273"/>
        <v>650</v>
      </c>
      <c r="O117" s="103">
        <f t="shared" si="274"/>
        <v>500</v>
      </c>
      <c r="P117" s="103">
        <f t="shared" si="275"/>
        <v>400</v>
      </c>
      <c r="Q117" s="104">
        <f t="shared" si="276"/>
        <v>1500</v>
      </c>
      <c r="R117" s="104">
        <f t="shared" si="277"/>
        <v>760</v>
      </c>
      <c r="S117" s="104">
        <f t="shared" si="278"/>
        <v>590</v>
      </c>
      <c r="T117" s="104">
        <f t="shared" si="279"/>
        <v>470</v>
      </c>
      <c r="U117" s="104">
        <f t="shared" si="279"/>
        <v>3</v>
      </c>
      <c r="V117" s="104" t="str">
        <f t="shared" si="280"/>
        <v xml:space="preserve">Các tuyến đường giao thông không đấu nối trực tiếp và thông ra </v>
      </c>
      <c r="W117" s="104" t="str">
        <f t="shared" si="281"/>
        <v>Đường tỉnh 765B</v>
      </c>
      <c r="X117" s="104" t="str">
        <f t="shared" si="281"/>
        <v xml:space="preserve"> đoạn từ Ngã tư Biên Hòa 2</v>
      </c>
      <c r="Y117" s="104" t="str">
        <f t="shared" si="282"/>
        <v xml:space="preserve"> đến Hết Trường THCS Nguyễn Hữu Cảnh</v>
      </c>
      <c r="Z117" s="104" t="s">
        <v>155</v>
      </c>
      <c r="AA117" s="104">
        <f t="shared" ref="AA117:AC117" si="287">AA110</f>
        <v>0</v>
      </c>
      <c r="AB117" s="104">
        <f t="shared" si="287"/>
        <v>0</v>
      </c>
      <c r="AC117" s="104">
        <f t="shared" si="287"/>
        <v>0</v>
      </c>
    </row>
    <row r="118" spans="1:29" ht="47.25" x14ac:dyDescent="0.25">
      <c r="A118" s="100">
        <f t="shared" si="175"/>
        <v>113</v>
      </c>
      <c r="B118" s="100" t="str">
        <f>'Đầu vào (2)'!G113</f>
        <v>CM5NT1_D13</v>
      </c>
      <c r="C118" s="100" t="str">
        <f>$B$118</f>
        <v>CM5NT1_D13</v>
      </c>
      <c r="D118" s="101" t="str">
        <f>'Đầu vào (2)'!H113</f>
        <v>Đường tỉnh 765B</v>
      </c>
      <c r="E118" s="101" t="str">
        <f>'Đầu vào (2)'!I113</f>
        <v>Hết Trường THCS Nguyễn Hữu Cảnh</v>
      </c>
      <c r="F118" s="101" t="str">
        <f>'Đầu vào (2)'!K113</f>
        <v>Đường tỉnh 765</v>
      </c>
      <c r="G118" s="64">
        <v>2100</v>
      </c>
      <c r="H118" s="102">
        <v>1500</v>
      </c>
      <c r="I118" s="102">
        <v>1300</v>
      </c>
      <c r="J118" s="115">
        <f>VLOOKUP(C118,'[1]1. MA DO'!$E$5:$AA$1933,23,0)</f>
        <v>1.1299999999999999</v>
      </c>
      <c r="K118" s="90">
        <f t="shared" si="172"/>
        <v>1.1299999999999999</v>
      </c>
      <c r="L118" s="90">
        <f t="shared" si="173"/>
        <v>1.1299999999999999</v>
      </c>
      <c r="M118" s="103">
        <f>'Đầu vào (2)'!L113</f>
        <v>1800</v>
      </c>
      <c r="N118" s="103">
        <f>'Đầu vào (2)'!M113</f>
        <v>900</v>
      </c>
      <c r="O118" s="103">
        <f>'Đầu vào (2)'!N113</f>
        <v>600</v>
      </c>
      <c r="P118" s="103">
        <f>'Đầu vào (2)'!O113</f>
        <v>400</v>
      </c>
      <c r="Q118" s="104">
        <f>VLOOKUP(B118,'[2]Giá đề xuất ODT'!$G$11:$AD$2233,21,0)</f>
        <v>2100</v>
      </c>
      <c r="R118" s="104">
        <f>VLOOKUP(B118,'[2]Giá đề xuất ODT'!$G$11:$AD$2233,22,0)</f>
        <v>1100</v>
      </c>
      <c r="S118" s="104">
        <f>VLOOKUP(B118,'[2]Giá đề xuất ODT'!$G$11:$AD$2233,23,0)</f>
        <v>700</v>
      </c>
      <c r="T118" s="104">
        <f>VLOOKUP(B118,'[2]Giá đề xuất ODT'!$G$11:$AD$2233,24,0)</f>
        <v>470</v>
      </c>
      <c r="U118" s="104">
        <v>2</v>
      </c>
      <c r="W118" s="104" t="str">
        <f>D118</f>
        <v>Đường tỉnh 765B</v>
      </c>
      <c r="X118" s="104" t="str">
        <f>" đoạn từ "&amp;E118</f>
        <v xml:space="preserve"> đoạn từ Hết Trường THCS Nguyễn Hữu Cảnh</v>
      </c>
      <c r="Y118" s="104" t="str">
        <f>" đến "&amp;F118</f>
        <v xml:space="preserve"> đến Đường tỉnh 765</v>
      </c>
    </row>
    <row r="119" spans="1:29" ht="78.75" x14ac:dyDescent="0.25">
      <c r="A119" s="100">
        <f t="shared" si="175"/>
        <v>114</v>
      </c>
      <c r="B119" s="100" t="str">
        <f t="shared" ref="B119:B124" si="288">B112</f>
        <v>VT2</v>
      </c>
      <c r="C119" s="100" t="str">
        <f t="shared" ref="C119:C124" si="289">$B$118</f>
        <v>CM5NT1_D13</v>
      </c>
      <c r="D119" s="119" t="str">
        <f>V119&amp;W119&amp;X119&amp;Y119&amp;Z119&amp;"
"&amp;AA119&amp;"
"
&amp;AB119</f>
        <v>Các tuyến đường giao thông đấu nối trực tiếp ra Đường tỉnh 765B đoạn từ Hết Trường THCS Nguyễn Hữu Cảnh đến Đường tỉnh 765 có hiện trạng là đường nhựa, bê tông xi măng:
- Có bề rộng ≥5m, cách đường giao thông ≤1.000m.
- Có bề rộng từ ≥3m đến &lt;5m, cách đường giao thông ≤500m.</v>
      </c>
      <c r="E119" s="120"/>
      <c r="F119" s="121"/>
      <c r="G119" s="105">
        <v>1100</v>
      </c>
      <c r="H119" s="102">
        <v>770</v>
      </c>
      <c r="I119" s="102">
        <v>660</v>
      </c>
      <c r="J119" s="115">
        <f>VLOOKUP(C119,'[1]1. MA DO'!$E$5:$AA$1933,23,0)</f>
        <v>1.1299999999999999</v>
      </c>
      <c r="K119" s="90">
        <f t="shared" si="172"/>
        <v>1.1299999999999999</v>
      </c>
      <c r="L119" s="90">
        <f t="shared" si="173"/>
        <v>1.1299999999999999</v>
      </c>
      <c r="M119" s="103">
        <f t="shared" ref="M119:M124" si="290">M118</f>
        <v>1800</v>
      </c>
      <c r="N119" s="103">
        <f t="shared" ref="N119:N124" si="291">N118</f>
        <v>900</v>
      </c>
      <c r="O119" s="103">
        <f t="shared" ref="O119:O124" si="292">O118</f>
        <v>600</v>
      </c>
      <c r="P119" s="103">
        <f t="shared" ref="P119:P124" si="293">P118</f>
        <v>400</v>
      </c>
      <c r="Q119" s="104">
        <f t="shared" ref="Q119:Q124" si="294">Q118</f>
        <v>2100</v>
      </c>
      <c r="R119" s="104">
        <f t="shared" ref="R119:R124" si="295">R118</f>
        <v>1100</v>
      </c>
      <c r="S119" s="104">
        <f t="shared" ref="S119:S124" si="296">S118</f>
        <v>700</v>
      </c>
      <c r="T119" s="104">
        <f t="shared" ref="T119:U124" si="297">T118</f>
        <v>470</v>
      </c>
      <c r="U119" s="104">
        <f t="shared" si="297"/>
        <v>2</v>
      </c>
      <c r="V119" s="104" t="str">
        <f t="shared" ref="V119:V124" si="298">V112</f>
        <v xml:space="preserve">Các tuyến đường giao thông đấu nối trực tiếp ra </v>
      </c>
      <c r="W119" s="104" t="str">
        <f t="shared" ref="W119:X124" si="299">W118</f>
        <v>Đường tỉnh 765B</v>
      </c>
      <c r="X119" s="104" t="str">
        <f t="shared" si="299"/>
        <v xml:space="preserve"> đoạn từ Hết Trường THCS Nguyễn Hữu Cảnh</v>
      </c>
      <c r="Y119" s="104" t="str">
        <f t="shared" ref="Y119:Y124" si="300">Y118</f>
        <v xml:space="preserve"> đến Đường tỉnh 765</v>
      </c>
      <c r="Z119" s="104" t="s">
        <v>154</v>
      </c>
      <c r="AA119" s="104" t="str">
        <f>AA112</f>
        <v>- Có bề rộng ≥5m, cách đường giao thông ≤1.000m.</v>
      </c>
      <c r="AB119" s="104" t="str">
        <f>AB112</f>
        <v>- Có bề rộng từ ≥3m đến &lt;5m, cách đường giao thông ≤500m.</v>
      </c>
      <c r="AC119" s="104">
        <f>AC112</f>
        <v>0</v>
      </c>
    </row>
    <row r="120" spans="1:29" ht="78.75" x14ac:dyDescent="0.25">
      <c r="A120" s="100">
        <f t="shared" si="175"/>
        <v>115</v>
      </c>
      <c r="B120" s="100" t="str">
        <f t="shared" si="288"/>
        <v>VT3</v>
      </c>
      <c r="C120" s="100" t="str">
        <f t="shared" si="289"/>
        <v>CM5NT1_D13</v>
      </c>
      <c r="D120" s="119" t="str">
        <f>V120&amp;W120&amp;X120&amp;Y120&amp;Z120&amp;"
"&amp;AA120&amp;"
"&amp;AB120&amp;"
"&amp;AC120</f>
        <v>Các tuyến đường giao thông đấu nối trực tiếp ra Đường tỉnh 765B đoạn từ Hết Trường THCS Nguyễn Hữu Cảnh đến Đường tỉnh 765 có hiện trạng là đường nhựa, bê tông xi măng:
- Có bề rộng ≥5m, cách đường giao thông &gt;1.000m.
- Có bề rộng từ ≥3m đến &lt;5m, cách đường giao thông từ &gt;500m đến ≤1.000m.
- Có bề rộng &lt;3m, cách đường giao thông ≤200m.</v>
      </c>
      <c r="E120" s="120"/>
      <c r="F120" s="121"/>
      <c r="G120" s="105">
        <v>700</v>
      </c>
      <c r="H120" s="102">
        <v>490</v>
      </c>
      <c r="I120" s="102">
        <v>420</v>
      </c>
      <c r="J120" s="115">
        <f>VLOOKUP(C120,'[1]1. MA DO'!$E$5:$AA$1933,23,0)</f>
        <v>1.1299999999999999</v>
      </c>
      <c r="K120" s="90">
        <f t="shared" si="172"/>
        <v>1.1299999999999999</v>
      </c>
      <c r="L120" s="90">
        <f t="shared" si="173"/>
        <v>1.1299999999999999</v>
      </c>
      <c r="M120" s="103">
        <f t="shared" si="290"/>
        <v>1800</v>
      </c>
      <c r="N120" s="103">
        <f t="shared" si="291"/>
        <v>900</v>
      </c>
      <c r="O120" s="103">
        <f t="shared" si="292"/>
        <v>600</v>
      </c>
      <c r="P120" s="103">
        <f t="shared" si="293"/>
        <v>400</v>
      </c>
      <c r="Q120" s="104">
        <f t="shared" si="294"/>
        <v>2100</v>
      </c>
      <c r="R120" s="104">
        <f t="shared" si="295"/>
        <v>1100</v>
      </c>
      <c r="S120" s="104">
        <f t="shared" si="296"/>
        <v>700</v>
      </c>
      <c r="T120" s="104">
        <f t="shared" si="297"/>
        <v>470</v>
      </c>
      <c r="U120" s="104">
        <f t="shared" si="297"/>
        <v>2</v>
      </c>
      <c r="V120" s="104" t="str">
        <f t="shared" si="298"/>
        <v xml:space="preserve">Các tuyến đường giao thông đấu nối trực tiếp ra </v>
      </c>
      <c r="W120" s="104" t="str">
        <f t="shared" si="299"/>
        <v>Đường tỉnh 765B</v>
      </c>
      <c r="X120" s="104" t="str">
        <f t="shared" si="299"/>
        <v xml:space="preserve"> đoạn từ Hết Trường THCS Nguyễn Hữu Cảnh</v>
      </c>
      <c r="Y120" s="104" t="str">
        <f t="shared" si="300"/>
        <v xml:space="preserve"> đến Đường tỉnh 765</v>
      </c>
      <c r="Z120" s="104" t="s">
        <v>154</v>
      </c>
      <c r="AA120" s="104" t="str">
        <f t="shared" ref="AA120:AC120" si="301">AA113</f>
        <v>- Có bề rộng ≥5m, cách đường giao thông &gt;1.000m.</v>
      </c>
      <c r="AB120" s="104" t="str">
        <f t="shared" si="301"/>
        <v>- Có bề rộng từ ≥3m đến &lt;5m, cách đường giao thông từ &gt;500m đến ≤1.000m.</v>
      </c>
      <c r="AC120" s="104" t="str">
        <f t="shared" si="301"/>
        <v>- Có bề rộng &lt;3m, cách đường giao thông ≤200m.</v>
      </c>
    </row>
    <row r="121" spans="1:29" ht="94.5" x14ac:dyDescent="0.25">
      <c r="A121" s="100">
        <f t="shared" si="175"/>
        <v>116</v>
      </c>
      <c r="B121" s="100" t="str">
        <f t="shared" si="288"/>
        <v>VT4</v>
      </c>
      <c r="C121" s="100" t="str">
        <f t="shared" si="289"/>
        <v>CM5NT1_D13</v>
      </c>
      <c r="D121" s="119" t="str">
        <f>V121&amp;W121&amp;X121&amp;Y121&amp;Z121</f>
        <v>Các tuyến đường giao thông đấu nối trực tiếp ra Đường tỉnh 765B đoạn từ Hết Trường THCS Nguyễn Hữu Cảnh đến Đường tỉnh 765 có hiện trạng là đường nhựa, bê tông xi măng:
- Có bề rộng từ ≥3m đến &lt;5m, cách đường giao thông &gt;1.000m.
- Có bề rộng &lt;3m, cách đường giao thông &gt;200m.</v>
      </c>
      <c r="E121" s="120"/>
      <c r="F121" s="121"/>
      <c r="G121" s="105">
        <v>470</v>
      </c>
      <c r="H121" s="102">
        <v>330</v>
      </c>
      <c r="I121" s="102">
        <v>280</v>
      </c>
      <c r="J121" s="115">
        <f>VLOOKUP(C121,'[1]1. MA DO'!$E$5:$AA$1933,23,0)</f>
        <v>1.1299999999999999</v>
      </c>
      <c r="K121" s="90">
        <f t="shared" si="172"/>
        <v>1.1299999999999999</v>
      </c>
      <c r="L121" s="90">
        <f t="shared" si="173"/>
        <v>1.1299999999999999</v>
      </c>
      <c r="M121" s="103">
        <f t="shared" si="290"/>
        <v>1800</v>
      </c>
      <c r="N121" s="103">
        <f t="shared" si="291"/>
        <v>900</v>
      </c>
      <c r="O121" s="103">
        <f t="shared" si="292"/>
        <v>600</v>
      </c>
      <c r="P121" s="103">
        <f t="shared" si="293"/>
        <v>400</v>
      </c>
      <c r="Q121" s="104">
        <f t="shared" si="294"/>
        <v>2100</v>
      </c>
      <c r="R121" s="104">
        <f t="shared" si="295"/>
        <v>1100</v>
      </c>
      <c r="S121" s="104">
        <f t="shared" si="296"/>
        <v>700</v>
      </c>
      <c r="T121" s="104">
        <f t="shared" si="297"/>
        <v>470</v>
      </c>
      <c r="U121" s="104">
        <f t="shared" si="297"/>
        <v>2</v>
      </c>
      <c r="V121" s="104" t="str">
        <f t="shared" si="298"/>
        <v xml:space="preserve">Các tuyến đường giao thông đấu nối trực tiếp ra </v>
      </c>
      <c r="W121" s="104" t="str">
        <f t="shared" si="299"/>
        <v>Đường tỉnh 765B</v>
      </c>
      <c r="X121" s="104" t="str">
        <f t="shared" si="299"/>
        <v xml:space="preserve"> đoạn từ Hết Trường THCS Nguyễn Hữu Cảnh</v>
      </c>
      <c r="Y121" s="104" t="str">
        <f t="shared" si="300"/>
        <v xml:space="preserve"> đến Đường tỉnh 765</v>
      </c>
      <c r="Z121" s="104" t="s">
        <v>155</v>
      </c>
      <c r="AA121" s="104">
        <f t="shared" ref="AA121:AC121" si="302">AA114</f>
        <v>0</v>
      </c>
      <c r="AB121" s="104">
        <f t="shared" si="302"/>
        <v>0</v>
      </c>
      <c r="AC121" s="104">
        <f t="shared" si="302"/>
        <v>0</v>
      </c>
    </row>
    <row r="122" spans="1:29" ht="94.5" x14ac:dyDescent="0.25">
      <c r="A122" s="100">
        <f t="shared" si="175"/>
        <v>117</v>
      </c>
      <c r="B122" s="100" t="str">
        <f t="shared" si="288"/>
        <v>VT2*0,8</v>
      </c>
      <c r="C122" s="100" t="str">
        <f t="shared" si="289"/>
        <v>CM5NT1_D13</v>
      </c>
      <c r="D122" s="119" t="str">
        <f>V122&amp;W122&amp;X122&amp;Y122&amp;Z122&amp;"
"&amp;AA122&amp;"
"
&amp;AB122</f>
        <v>Các tuyến đường giao thông không đấu nối trực tiếp và thông ra Đường tỉnh 765B đoạn từ Hết Trường THCS Nguyễn Hữu Cảnh đến Đường tỉnh 765 có hiện trạng là đường nhựa, bê tông xi măng:
- Có bề rộng ≥5m, cách đường giao thông ≤1.000m.
- Có bề rộng từ ≥3m đến &lt;5m, cách đường giao thông ≤500m.</v>
      </c>
      <c r="E122" s="120"/>
      <c r="F122" s="121"/>
      <c r="G122" s="105">
        <v>990</v>
      </c>
      <c r="H122" s="102">
        <v>690</v>
      </c>
      <c r="I122" s="102">
        <v>590</v>
      </c>
      <c r="J122" s="115">
        <f>VLOOKUP(C122,'[1]1. MA DO'!$E$5:$AA$1933,23,0)</f>
        <v>1.1299999999999999</v>
      </c>
      <c r="K122" s="90">
        <f t="shared" si="172"/>
        <v>1.1299999999999999</v>
      </c>
      <c r="L122" s="90">
        <f t="shared" si="173"/>
        <v>1.1299999999999999</v>
      </c>
      <c r="M122" s="103">
        <f t="shared" si="290"/>
        <v>1800</v>
      </c>
      <c r="N122" s="103">
        <f t="shared" si="291"/>
        <v>900</v>
      </c>
      <c r="O122" s="103">
        <f t="shared" si="292"/>
        <v>600</v>
      </c>
      <c r="P122" s="103">
        <f t="shared" si="293"/>
        <v>400</v>
      </c>
      <c r="Q122" s="104">
        <f t="shared" si="294"/>
        <v>2100</v>
      </c>
      <c r="R122" s="104">
        <f t="shared" si="295"/>
        <v>1100</v>
      </c>
      <c r="S122" s="104">
        <f t="shared" si="296"/>
        <v>700</v>
      </c>
      <c r="T122" s="104">
        <f t="shared" si="297"/>
        <v>470</v>
      </c>
      <c r="U122" s="104">
        <f t="shared" si="297"/>
        <v>2</v>
      </c>
      <c r="V122" s="104" t="str">
        <f t="shared" si="298"/>
        <v xml:space="preserve">Các tuyến đường giao thông không đấu nối trực tiếp và thông ra </v>
      </c>
      <c r="W122" s="104" t="str">
        <f t="shared" si="299"/>
        <v>Đường tỉnh 765B</v>
      </c>
      <c r="X122" s="104" t="str">
        <f t="shared" si="299"/>
        <v xml:space="preserve"> đoạn từ Hết Trường THCS Nguyễn Hữu Cảnh</v>
      </c>
      <c r="Y122" s="104" t="str">
        <f t="shared" si="300"/>
        <v xml:space="preserve"> đến Đường tỉnh 765</v>
      </c>
      <c r="Z122" s="104" t="s">
        <v>154</v>
      </c>
      <c r="AA122" s="104" t="str">
        <f t="shared" ref="AA122:AC122" si="303">AA115</f>
        <v>- Có bề rộng ≥5m, cách đường giao thông ≤1.000m.</v>
      </c>
      <c r="AB122" s="104" t="str">
        <f t="shared" si="303"/>
        <v>- Có bề rộng từ ≥3m đến &lt;5m, cách đường giao thông ≤500m.</v>
      </c>
      <c r="AC122" s="104">
        <f t="shared" si="303"/>
        <v>0</v>
      </c>
    </row>
    <row r="123" spans="1:29" ht="94.5" x14ac:dyDescent="0.25">
      <c r="A123" s="100">
        <f t="shared" si="175"/>
        <v>118</v>
      </c>
      <c r="B123" s="100" t="str">
        <f t="shared" si="288"/>
        <v>VT3*0,8</v>
      </c>
      <c r="C123" s="100" t="str">
        <f t="shared" si="289"/>
        <v>CM5NT1_D13</v>
      </c>
      <c r="D123" s="119" t="str">
        <f>V123&amp;W123&amp;X123&amp;Y123&amp;Z123&amp;"
"&amp;AA123&amp;"
"
&amp;AB123&amp;"
"&amp;AC123</f>
        <v>Các tuyến đường giao thông không đấu nối trực tiếp và thông ra Đường tỉnh 765B đoạn từ Hết Trường THCS Nguyễn Hữu Cảnh đến Đường tỉnh 765 có hiện trạng là đường nhựa, bê tông xi măng:
- Có bề rộng ≥5m, cách đường giao thông &gt;1.000m.
- Có bề rộng từ ≥3m đến &lt;5m, cách đường giao thông từ &gt;500m đến ≤1.000m.
- Có bề rộng &lt;3m, cách đường giao thông ≤200m.</v>
      </c>
      <c r="E123" s="120"/>
      <c r="F123" s="121"/>
      <c r="G123" s="105">
        <v>630</v>
      </c>
      <c r="H123" s="102">
        <v>440</v>
      </c>
      <c r="I123" s="102">
        <v>380</v>
      </c>
      <c r="J123" s="115">
        <f>VLOOKUP(C123,'[1]1. MA DO'!$E$5:$AA$1933,23,0)</f>
        <v>1.1299999999999999</v>
      </c>
      <c r="K123" s="90">
        <f t="shared" si="172"/>
        <v>1.1299999999999999</v>
      </c>
      <c r="L123" s="90">
        <f t="shared" si="173"/>
        <v>1.1299999999999999</v>
      </c>
      <c r="M123" s="103">
        <f t="shared" si="290"/>
        <v>1800</v>
      </c>
      <c r="N123" s="103">
        <f t="shared" si="291"/>
        <v>900</v>
      </c>
      <c r="O123" s="103">
        <f t="shared" si="292"/>
        <v>600</v>
      </c>
      <c r="P123" s="103">
        <f t="shared" si="293"/>
        <v>400</v>
      </c>
      <c r="Q123" s="104">
        <f t="shared" si="294"/>
        <v>2100</v>
      </c>
      <c r="R123" s="104">
        <f t="shared" si="295"/>
        <v>1100</v>
      </c>
      <c r="S123" s="104">
        <f t="shared" si="296"/>
        <v>700</v>
      </c>
      <c r="T123" s="104">
        <f t="shared" si="297"/>
        <v>470</v>
      </c>
      <c r="U123" s="104">
        <f t="shared" si="297"/>
        <v>2</v>
      </c>
      <c r="V123" s="104" t="str">
        <f t="shared" si="298"/>
        <v xml:space="preserve">Các tuyến đường giao thông không đấu nối trực tiếp và thông ra </v>
      </c>
      <c r="W123" s="104" t="str">
        <f t="shared" si="299"/>
        <v>Đường tỉnh 765B</v>
      </c>
      <c r="X123" s="104" t="str">
        <f t="shared" si="299"/>
        <v xml:space="preserve"> đoạn từ Hết Trường THCS Nguyễn Hữu Cảnh</v>
      </c>
      <c r="Y123" s="104" t="str">
        <f t="shared" si="300"/>
        <v xml:space="preserve"> đến Đường tỉnh 765</v>
      </c>
      <c r="Z123" s="104" t="s">
        <v>154</v>
      </c>
      <c r="AA123" s="104" t="str">
        <f t="shared" ref="AA123:AC123" si="304">AA116</f>
        <v>- Có bề rộng ≥5m, cách đường giao thông &gt;1.000m.</v>
      </c>
      <c r="AB123" s="104" t="str">
        <f t="shared" si="304"/>
        <v>- Có bề rộng từ ≥3m đến &lt;5m, cách đường giao thông từ &gt;500m đến ≤1.000m.</v>
      </c>
      <c r="AC123" s="104" t="str">
        <f t="shared" si="304"/>
        <v>- Có bề rộng &lt;3m, cách đường giao thông ≤200m.</v>
      </c>
    </row>
    <row r="124" spans="1:29" ht="94.5" x14ac:dyDescent="0.25">
      <c r="A124" s="100">
        <f t="shared" si="175"/>
        <v>119</v>
      </c>
      <c r="B124" s="100" t="str">
        <f t="shared" si="288"/>
        <v>VT4*0,8</v>
      </c>
      <c r="C124" s="100" t="str">
        <f t="shared" si="289"/>
        <v>CM5NT1_D13</v>
      </c>
      <c r="D124" s="119" t="str">
        <f>V124&amp;W124&amp;X124&amp;Y124&amp;Z124</f>
        <v>Các tuyến đường giao thông không đấu nối trực tiếp và thông ra Đường tỉnh 765B đoạn từ Hết Trường THCS Nguyễn Hữu Cảnh đến Đường tỉnh 765 có hiện trạng là đường nhựa, bê tông xi măng:
- Có bề rộng từ ≥3m đến &lt;5m, cách đường giao thông &gt;1.000m.
- Có bề rộng &lt;3m, cách đường giao thông &gt;200m.</v>
      </c>
      <c r="E124" s="120"/>
      <c r="F124" s="121"/>
      <c r="G124" s="105">
        <v>420</v>
      </c>
      <c r="H124" s="102">
        <v>290</v>
      </c>
      <c r="I124" s="102">
        <v>250</v>
      </c>
      <c r="J124" s="115">
        <f>VLOOKUP(C124,'[1]1. MA DO'!$E$5:$AA$1933,23,0)</f>
        <v>1.1299999999999999</v>
      </c>
      <c r="K124" s="90">
        <f t="shared" si="172"/>
        <v>1.1299999999999999</v>
      </c>
      <c r="L124" s="90">
        <f t="shared" si="173"/>
        <v>1.1299999999999999</v>
      </c>
      <c r="M124" s="103">
        <f t="shared" si="290"/>
        <v>1800</v>
      </c>
      <c r="N124" s="103">
        <f t="shared" si="291"/>
        <v>900</v>
      </c>
      <c r="O124" s="103">
        <f t="shared" si="292"/>
        <v>600</v>
      </c>
      <c r="P124" s="103">
        <f t="shared" si="293"/>
        <v>400</v>
      </c>
      <c r="Q124" s="104">
        <f t="shared" si="294"/>
        <v>2100</v>
      </c>
      <c r="R124" s="104">
        <f t="shared" si="295"/>
        <v>1100</v>
      </c>
      <c r="S124" s="104">
        <f t="shared" si="296"/>
        <v>700</v>
      </c>
      <c r="T124" s="104">
        <f t="shared" si="297"/>
        <v>470</v>
      </c>
      <c r="U124" s="104">
        <f t="shared" si="297"/>
        <v>2</v>
      </c>
      <c r="V124" s="104" t="str">
        <f t="shared" si="298"/>
        <v xml:space="preserve">Các tuyến đường giao thông không đấu nối trực tiếp và thông ra </v>
      </c>
      <c r="W124" s="104" t="str">
        <f t="shared" si="299"/>
        <v>Đường tỉnh 765B</v>
      </c>
      <c r="X124" s="104" t="str">
        <f t="shared" si="299"/>
        <v xml:space="preserve"> đoạn từ Hết Trường THCS Nguyễn Hữu Cảnh</v>
      </c>
      <c r="Y124" s="104" t="str">
        <f t="shared" si="300"/>
        <v xml:space="preserve"> đến Đường tỉnh 765</v>
      </c>
      <c r="Z124" s="104" t="s">
        <v>155</v>
      </c>
      <c r="AA124" s="104">
        <f t="shared" ref="AA124:AC124" si="305">AA117</f>
        <v>0</v>
      </c>
      <c r="AB124" s="104">
        <f t="shared" si="305"/>
        <v>0</v>
      </c>
      <c r="AC124" s="104">
        <f t="shared" si="305"/>
        <v>0</v>
      </c>
    </row>
    <row r="125" spans="1:29" ht="31.5" x14ac:dyDescent="0.25">
      <c r="A125" s="100">
        <f t="shared" si="175"/>
        <v>120</v>
      </c>
      <c r="B125" s="100" t="str">
        <f>'Đầu vào (2)'!G120</f>
        <v>CM26NT2</v>
      </c>
      <c r="C125" s="100" t="str">
        <f>$B$125</f>
        <v>CM26NT2</v>
      </c>
      <c r="D125" s="101" t="str">
        <f>'Đầu vào (2)'!H120</f>
        <v>Đường ấp 6 - 7 Sông Ray</v>
      </c>
      <c r="E125" s="101" t="str">
        <f>'Đầu vào (2)'!I120</f>
        <v>Đường tỉnh 764</v>
      </c>
      <c r="F125" s="101" t="str">
        <f>'Đầu vào (2)'!K120</f>
        <v>Đường tỉnh 765B</v>
      </c>
      <c r="G125" s="64">
        <v>1400</v>
      </c>
      <c r="H125" s="102">
        <v>980</v>
      </c>
      <c r="I125" s="102">
        <v>840</v>
      </c>
      <c r="J125" s="115">
        <f>VLOOKUP(C125,'[1]1. MA DO'!$E$5:$AA$1933,23,0)</f>
        <v>1.1299999999999999</v>
      </c>
      <c r="K125" s="90">
        <f t="shared" si="172"/>
        <v>1.1299999999999999</v>
      </c>
      <c r="L125" s="90">
        <f t="shared" si="173"/>
        <v>1.1299999999999999</v>
      </c>
      <c r="M125" s="103">
        <f>'Đầu vào (2)'!L120</f>
        <v>1200</v>
      </c>
      <c r="N125" s="103">
        <f>'Đầu vào (2)'!M120</f>
        <v>600</v>
      </c>
      <c r="O125" s="103">
        <f>'Đầu vào (2)'!N120</f>
        <v>500</v>
      </c>
      <c r="P125" s="103">
        <f>'Đầu vào (2)'!O120</f>
        <v>400</v>
      </c>
      <c r="Q125" s="104">
        <f>VLOOKUP(B125,'[2]Giá đề xuất ODT'!$G$11:$AD$2233,21,0)</f>
        <v>1400</v>
      </c>
      <c r="R125" s="104">
        <f>VLOOKUP(B125,'[2]Giá đề xuất ODT'!$G$11:$AD$2233,22,0)</f>
        <v>700</v>
      </c>
      <c r="S125" s="104">
        <f>VLOOKUP(B125,'[2]Giá đề xuất ODT'!$G$11:$AD$2233,23,0)</f>
        <v>590</v>
      </c>
      <c r="T125" s="104">
        <f>VLOOKUP(B125,'[2]Giá đề xuất ODT'!$G$11:$AD$2233,24,0)</f>
        <v>470</v>
      </c>
      <c r="U125" s="104">
        <v>3</v>
      </c>
      <c r="W125" s="104" t="str">
        <f>D125</f>
        <v>Đường ấp 6 - 7 Sông Ray</v>
      </c>
      <c r="X125" s="104" t="str">
        <f>" đoạn từ "&amp;E125</f>
        <v xml:space="preserve"> đoạn từ Đường tỉnh 764</v>
      </c>
      <c r="Y125" s="104" t="str">
        <f>" đến "&amp;F125</f>
        <v xml:space="preserve"> đến Đường tỉnh 765B</v>
      </c>
    </row>
    <row r="126" spans="1:29" ht="78.75" x14ac:dyDescent="0.25">
      <c r="A126" s="100">
        <f t="shared" si="175"/>
        <v>121</v>
      </c>
      <c r="B126" s="100" t="str">
        <f t="shared" ref="B126:B131" si="306">B119</f>
        <v>VT2</v>
      </c>
      <c r="C126" s="100" t="str">
        <f t="shared" ref="C126:C131" si="307">$B$125</f>
        <v>CM26NT2</v>
      </c>
      <c r="D126" s="119" t="str">
        <f>V126&amp;W126&amp;X126&amp;Y126&amp;Z126&amp;"
"&amp;AA126&amp;"
"
&amp;AB126</f>
        <v>Các tuyến đường giao thông đấu nối trực tiếp ra Đường ấp 6 - 7 Sông Ray đoạn từ Đường tỉnh 764 đến Đường tỉnh 765B có hiện trạng là đường nhựa, bê tông xi măng:
- Có bề rộng ≥5m, cách đường giao thông ≤1.000m.
- Có bề rộng từ ≥3m đến &lt;5m, cách đường giao thông ≤500m.</v>
      </c>
      <c r="E126" s="120"/>
      <c r="F126" s="121"/>
      <c r="G126" s="105">
        <v>700</v>
      </c>
      <c r="H126" s="102">
        <v>490</v>
      </c>
      <c r="I126" s="102">
        <v>420</v>
      </c>
      <c r="J126" s="115">
        <f>VLOOKUP(C126,'[1]1. MA DO'!$E$5:$AA$1933,23,0)</f>
        <v>1.1299999999999999</v>
      </c>
      <c r="K126" s="90">
        <f t="shared" si="172"/>
        <v>1.1299999999999999</v>
      </c>
      <c r="L126" s="90">
        <f t="shared" si="173"/>
        <v>1.1299999999999999</v>
      </c>
      <c r="M126" s="103">
        <f t="shared" ref="M126:M131" si="308">M125</f>
        <v>1200</v>
      </c>
      <c r="N126" s="103">
        <f t="shared" ref="N126:N131" si="309">N125</f>
        <v>600</v>
      </c>
      <c r="O126" s="103">
        <f t="shared" ref="O126:O131" si="310">O125</f>
        <v>500</v>
      </c>
      <c r="P126" s="103">
        <f t="shared" ref="P126:P131" si="311">P125</f>
        <v>400</v>
      </c>
      <c r="Q126" s="104">
        <f t="shared" ref="Q126:Q131" si="312">Q125</f>
        <v>1400</v>
      </c>
      <c r="R126" s="104">
        <f t="shared" ref="R126:R131" si="313">R125</f>
        <v>700</v>
      </c>
      <c r="S126" s="104">
        <f t="shared" ref="S126:S131" si="314">S125</f>
        <v>590</v>
      </c>
      <c r="T126" s="104">
        <f t="shared" ref="T126:U131" si="315">T125</f>
        <v>470</v>
      </c>
      <c r="U126" s="104">
        <f t="shared" si="315"/>
        <v>3</v>
      </c>
      <c r="V126" s="104" t="str">
        <f t="shared" ref="V126:V131" si="316">V119</f>
        <v xml:space="preserve">Các tuyến đường giao thông đấu nối trực tiếp ra </v>
      </c>
      <c r="W126" s="104" t="str">
        <f t="shared" ref="W126:X131" si="317">W125</f>
        <v>Đường ấp 6 - 7 Sông Ray</v>
      </c>
      <c r="X126" s="104" t="str">
        <f t="shared" si="317"/>
        <v xml:space="preserve"> đoạn từ Đường tỉnh 764</v>
      </c>
      <c r="Y126" s="104" t="str">
        <f t="shared" ref="Y126:Y131" si="318">Y125</f>
        <v xml:space="preserve"> đến Đường tỉnh 765B</v>
      </c>
      <c r="Z126" s="104" t="s">
        <v>154</v>
      </c>
      <c r="AA126" s="104" t="str">
        <f>AA119</f>
        <v>- Có bề rộng ≥5m, cách đường giao thông ≤1.000m.</v>
      </c>
      <c r="AB126" s="104" t="str">
        <f>AB119</f>
        <v>- Có bề rộng từ ≥3m đến &lt;5m, cách đường giao thông ≤500m.</v>
      </c>
      <c r="AC126" s="104">
        <f>AC119</f>
        <v>0</v>
      </c>
    </row>
    <row r="127" spans="1:29" ht="78.75" x14ac:dyDescent="0.25">
      <c r="A127" s="100">
        <f t="shared" si="175"/>
        <v>122</v>
      </c>
      <c r="B127" s="100" t="str">
        <f t="shared" si="306"/>
        <v>VT3</v>
      </c>
      <c r="C127" s="100" t="str">
        <f t="shared" si="307"/>
        <v>CM26NT2</v>
      </c>
      <c r="D127" s="119" t="str">
        <f>V127&amp;W127&amp;X127&amp;Y127&amp;Z127&amp;"
"&amp;AA127&amp;"
"&amp;AB127&amp;"
"&amp;AC127</f>
        <v>Các tuyến đường giao thông đấu nối trực tiếp ra Đường ấp 6 - 7 Sông Ray đoạn từ Đường tỉnh 764 đến Đường tỉnh 765B có hiện trạng là đường nhựa, bê tông xi măng:
- Có bề rộng ≥5m, cách đường giao thông &gt;1.000m.
- Có bề rộng từ ≥3m đến &lt;5m, cách đường giao thông từ &gt;500m đến ≤1.000m.
- Có bề rộng &lt;3m, cách đường giao thông ≤200m.</v>
      </c>
      <c r="E127" s="120"/>
      <c r="F127" s="121"/>
      <c r="G127" s="105">
        <v>590</v>
      </c>
      <c r="H127" s="102">
        <v>410</v>
      </c>
      <c r="I127" s="102">
        <v>350</v>
      </c>
      <c r="J127" s="115">
        <f>VLOOKUP(C127,'[1]1. MA DO'!$E$5:$AA$1933,23,0)</f>
        <v>1.1299999999999999</v>
      </c>
      <c r="K127" s="90">
        <f t="shared" si="172"/>
        <v>1.1299999999999999</v>
      </c>
      <c r="L127" s="90">
        <f t="shared" si="173"/>
        <v>1.1299999999999999</v>
      </c>
      <c r="M127" s="103">
        <f t="shared" si="308"/>
        <v>1200</v>
      </c>
      <c r="N127" s="103">
        <f t="shared" si="309"/>
        <v>600</v>
      </c>
      <c r="O127" s="103">
        <f t="shared" si="310"/>
        <v>500</v>
      </c>
      <c r="P127" s="103">
        <f t="shared" si="311"/>
        <v>400</v>
      </c>
      <c r="Q127" s="104">
        <f t="shared" si="312"/>
        <v>1400</v>
      </c>
      <c r="R127" s="104">
        <f t="shared" si="313"/>
        <v>700</v>
      </c>
      <c r="S127" s="104">
        <f t="shared" si="314"/>
        <v>590</v>
      </c>
      <c r="T127" s="104">
        <f t="shared" si="315"/>
        <v>470</v>
      </c>
      <c r="U127" s="104">
        <f t="shared" si="315"/>
        <v>3</v>
      </c>
      <c r="V127" s="104" t="str">
        <f t="shared" si="316"/>
        <v xml:space="preserve">Các tuyến đường giao thông đấu nối trực tiếp ra </v>
      </c>
      <c r="W127" s="104" t="str">
        <f t="shared" si="317"/>
        <v>Đường ấp 6 - 7 Sông Ray</v>
      </c>
      <c r="X127" s="104" t="str">
        <f t="shared" si="317"/>
        <v xml:space="preserve"> đoạn từ Đường tỉnh 764</v>
      </c>
      <c r="Y127" s="104" t="str">
        <f t="shared" si="318"/>
        <v xml:space="preserve"> đến Đường tỉnh 765B</v>
      </c>
      <c r="Z127" s="104" t="s">
        <v>154</v>
      </c>
      <c r="AA127" s="104" t="str">
        <f t="shared" ref="AA127:AC127" si="319">AA120</f>
        <v>- Có bề rộng ≥5m, cách đường giao thông &gt;1.000m.</v>
      </c>
      <c r="AB127" s="104" t="str">
        <f t="shared" si="319"/>
        <v>- Có bề rộng từ ≥3m đến &lt;5m, cách đường giao thông từ &gt;500m đến ≤1.000m.</v>
      </c>
      <c r="AC127" s="104" t="str">
        <f t="shared" si="319"/>
        <v>- Có bề rộng &lt;3m, cách đường giao thông ≤200m.</v>
      </c>
    </row>
    <row r="128" spans="1:29" ht="94.5" x14ac:dyDescent="0.25">
      <c r="A128" s="100">
        <f t="shared" si="175"/>
        <v>123</v>
      </c>
      <c r="B128" s="100" t="str">
        <f t="shared" si="306"/>
        <v>VT4</v>
      </c>
      <c r="C128" s="100" t="str">
        <f t="shared" si="307"/>
        <v>CM26NT2</v>
      </c>
      <c r="D128" s="119" t="str">
        <f>V128&amp;W128&amp;X128&amp;Y128&amp;Z128</f>
        <v>Các tuyến đường giao thông đấu nối trực tiếp ra Đường ấp 6 - 7 Sông Ray đoạn từ Đường tỉnh 764 đến Đường tỉnh 765B có hiện trạng là đường nhựa, bê tông xi măng:
- Có bề rộng từ ≥3m đến &lt;5m, cách đường giao thông &gt;1.000m.
- Có bề rộng &lt;3m, cách đường giao thông &gt;200m.</v>
      </c>
      <c r="E128" s="120"/>
      <c r="F128" s="121"/>
      <c r="G128" s="105">
        <v>470</v>
      </c>
      <c r="H128" s="102">
        <v>330</v>
      </c>
      <c r="I128" s="102">
        <v>280</v>
      </c>
      <c r="J128" s="115">
        <f>VLOOKUP(C128,'[1]1. MA DO'!$E$5:$AA$1933,23,0)</f>
        <v>1.1299999999999999</v>
      </c>
      <c r="K128" s="90">
        <f t="shared" si="172"/>
        <v>1.1299999999999999</v>
      </c>
      <c r="L128" s="90">
        <f t="shared" si="173"/>
        <v>1.1299999999999999</v>
      </c>
      <c r="M128" s="103">
        <f t="shared" si="308"/>
        <v>1200</v>
      </c>
      <c r="N128" s="103">
        <f t="shared" si="309"/>
        <v>600</v>
      </c>
      <c r="O128" s="103">
        <f t="shared" si="310"/>
        <v>500</v>
      </c>
      <c r="P128" s="103">
        <f t="shared" si="311"/>
        <v>400</v>
      </c>
      <c r="Q128" s="104">
        <f t="shared" si="312"/>
        <v>1400</v>
      </c>
      <c r="R128" s="104">
        <f t="shared" si="313"/>
        <v>700</v>
      </c>
      <c r="S128" s="104">
        <f t="shared" si="314"/>
        <v>590</v>
      </c>
      <c r="T128" s="104">
        <f t="shared" si="315"/>
        <v>470</v>
      </c>
      <c r="U128" s="104">
        <f t="shared" si="315"/>
        <v>3</v>
      </c>
      <c r="V128" s="104" t="str">
        <f t="shared" si="316"/>
        <v xml:space="preserve">Các tuyến đường giao thông đấu nối trực tiếp ra </v>
      </c>
      <c r="W128" s="104" t="str">
        <f t="shared" si="317"/>
        <v>Đường ấp 6 - 7 Sông Ray</v>
      </c>
      <c r="X128" s="104" t="str">
        <f t="shared" si="317"/>
        <v xml:space="preserve"> đoạn từ Đường tỉnh 764</v>
      </c>
      <c r="Y128" s="104" t="str">
        <f t="shared" si="318"/>
        <v xml:space="preserve"> đến Đường tỉnh 765B</v>
      </c>
      <c r="Z128" s="104" t="s">
        <v>155</v>
      </c>
      <c r="AA128" s="104">
        <f t="shared" ref="AA128:AC128" si="320">AA121</f>
        <v>0</v>
      </c>
      <c r="AB128" s="104">
        <f t="shared" si="320"/>
        <v>0</v>
      </c>
      <c r="AC128" s="104">
        <f t="shared" si="320"/>
        <v>0</v>
      </c>
    </row>
    <row r="129" spans="1:29" ht="94.5" x14ac:dyDescent="0.25">
      <c r="A129" s="100">
        <f t="shared" si="175"/>
        <v>124</v>
      </c>
      <c r="B129" s="100" t="str">
        <f t="shared" si="306"/>
        <v>VT2*0,8</v>
      </c>
      <c r="C129" s="100" t="str">
        <f t="shared" si="307"/>
        <v>CM26NT2</v>
      </c>
      <c r="D129" s="119" t="str">
        <f>V129&amp;W129&amp;X129&amp;Y129&amp;Z129&amp;"
"&amp;AA129&amp;"
"
&amp;AB129</f>
        <v>Các tuyến đường giao thông không đấu nối trực tiếp và thông ra Đường ấp 6 - 7 Sông Ray đoạn từ Đường tỉnh 764 đến Đường tỉnh 765B có hiện trạng là đường nhựa, bê tông xi măng:
- Có bề rộng ≥5m, cách đường giao thông ≤1.000m.
- Có bề rộng từ ≥3m đến &lt;5m, cách đường giao thông ≤500m.</v>
      </c>
      <c r="E129" s="120"/>
      <c r="F129" s="121"/>
      <c r="G129" s="105">
        <v>630</v>
      </c>
      <c r="H129" s="102">
        <v>440</v>
      </c>
      <c r="I129" s="102">
        <v>380</v>
      </c>
      <c r="J129" s="115">
        <f>VLOOKUP(C129,'[1]1. MA DO'!$E$5:$AA$1933,23,0)</f>
        <v>1.1299999999999999</v>
      </c>
      <c r="K129" s="90">
        <f t="shared" si="172"/>
        <v>1.1299999999999999</v>
      </c>
      <c r="L129" s="90">
        <f t="shared" si="173"/>
        <v>1.1299999999999999</v>
      </c>
      <c r="M129" s="103">
        <f t="shared" si="308"/>
        <v>1200</v>
      </c>
      <c r="N129" s="103">
        <f t="shared" si="309"/>
        <v>600</v>
      </c>
      <c r="O129" s="103">
        <f t="shared" si="310"/>
        <v>500</v>
      </c>
      <c r="P129" s="103">
        <f t="shared" si="311"/>
        <v>400</v>
      </c>
      <c r="Q129" s="104">
        <f t="shared" si="312"/>
        <v>1400</v>
      </c>
      <c r="R129" s="104">
        <f t="shared" si="313"/>
        <v>700</v>
      </c>
      <c r="S129" s="104">
        <f t="shared" si="314"/>
        <v>590</v>
      </c>
      <c r="T129" s="104">
        <f t="shared" si="315"/>
        <v>470</v>
      </c>
      <c r="U129" s="104">
        <f t="shared" si="315"/>
        <v>3</v>
      </c>
      <c r="V129" s="104" t="str">
        <f t="shared" si="316"/>
        <v xml:space="preserve">Các tuyến đường giao thông không đấu nối trực tiếp và thông ra </v>
      </c>
      <c r="W129" s="104" t="str">
        <f t="shared" si="317"/>
        <v>Đường ấp 6 - 7 Sông Ray</v>
      </c>
      <c r="X129" s="104" t="str">
        <f t="shared" si="317"/>
        <v xml:space="preserve"> đoạn từ Đường tỉnh 764</v>
      </c>
      <c r="Y129" s="104" t="str">
        <f t="shared" si="318"/>
        <v xml:space="preserve"> đến Đường tỉnh 765B</v>
      </c>
      <c r="Z129" s="104" t="s">
        <v>154</v>
      </c>
      <c r="AA129" s="104" t="str">
        <f t="shared" ref="AA129:AC129" si="321">AA122</f>
        <v>- Có bề rộng ≥5m, cách đường giao thông ≤1.000m.</v>
      </c>
      <c r="AB129" s="104" t="str">
        <f t="shared" si="321"/>
        <v>- Có bề rộng từ ≥3m đến &lt;5m, cách đường giao thông ≤500m.</v>
      </c>
      <c r="AC129" s="104">
        <f t="shared" si="321"/>
        <v>0</v>
      </c>
    </row>
    <row r="130" spans="1:29" ht="94.5" x14ac:dyDescent="0.25">
      <c r="A130" s="100">
        <f t="shared" si="175"/>
        <v>125</v>
      </c>
      <c r="B130" s="100" t="str">
        <f t="shared" si="306"/>
        <v>VT3*0,8</v>
      </c>
      <c r="C130" s="100" t="str">
        <f t="shared" si="307"/>
        <v>CM26NT2</v>
      </c>
      <c r="D130" s="119" t="str">
        <f>V130&amp;W130&amp;X130&amp;Y130&amp;Z130&amp;"
"&amp;AA130&amp;"
"
&amp;AB130&amp;"
"&amp;AC130</f>
        <v>Các tuyến đường giao thông không đấu nối trực tiếp và thông ra Đường ấp 6 - 7 Sông Ray đoạn từ Đường tỉnh 764 đến Đường tỉnh 765B có hiện trạng là đường nhựa, bê tông xi măng:
- Có bề rộng ≥5m, cách đường giao thông &gt;1.000m.
- Có bề rộng từ ≥3m đến &lt;5m, cách đường giao thông từ &gt;500m đến ≤1.000m.
- Có bề rộng &lt;3m, cách đường giao thông ≤200m.</v>
      </c>
      <c r="E130" s="120"/>
      <c r="F130" s="121"/>
      <c r="G130" s="105">
        <v>530</v>
      </c>
      <c r="H130" s="102">
        <v>370</v>
      </c>
      <c r="I130" s="102">
        <v>320</v>
      </c>
      <c r="J130" s="115">
        <f>VLOOKUP(C130,'[1]1. MA DO'!$E$5:$AA$1933,23,0)</f>
        <v>1.1299999999999999</v>
      </c>
      <c r="K130" s="90">
        <f t="shared" si="172"/>
        <v>1.1299999999999999</v>
      </c>
      <c r="L130" s="90">
        <f t="shared" si="173"/>
        <v>1.1299999999999999</v>
      </c>
      <c r="M130" s="103">
        <f t="shared" si="308"/>
        <v>1200</v>
      </c>
      <c r="N130" s="103">
        <f t="shared" si="309"/>
        <v>600</v>
      </c>
      <c r="O130" s="103">
        <f t="shared" si="310"/>
        <v>500</v>
      </c>
      <c r="P130" s="103">
        <f t="shared" si="311"/>
        <v>400</v>
      </c>
      <c r="Q130" s="104">
        <f t="shared" si="312"/>
        <v>1400</v>
      </c>
      <c r="R130" s="104">
        <f t="shared" si="313"/>
        <v>700</v>
      </c>
      <c r="S130" s="104">
        <f t="shared" si="314"/>
        <v>590</v>
      </c>
      <c r="T130" s="104">
        <f t="shared" si="315"/>
        <v>470</v>
      </c>
      <c r="U130" s="104">
        <f t="shared" si="315"/>
        <v>3</v>
      </c>
      <c r="V130" s="104" t="str">
        <f t="shared" si="316"/>
        <v xml:space="preserve">Các tuyến đường giao thông không đấu nối trực tiếp và thông ra </v>
      </c>
      <c r="W130" s="104" t="str">
        <f t="shared" si="317"/>
        <v>Đường ấp 6 - 7 Sông Ray</v>
      </c>
      <c r="X130" s="104" t="str">
        <f t="shared" si="317"/>
        <v xml:space="preserve"> đoạn từ Đường tỉnh 764</v>
      </c>
      <c r="Y130" s="104" t="str">
        <f t="shared" si="318"/>
        <v xml:space="preserve"> đến Đường tỉnh 765B</v>
      </c>
      <c r="Z130" s="104" t="s">
        <v>154</v>
      </c>
      <c r="AA130" s="104" t="str">
        <f t="shared" ref="AA130:AC130" si="322">AA123</f>
        <v>- Có bề rộng ≥5m, cách đường giao thông &gt;1.000m.</v>
      </c>
      <c r="AB130" s="104" t="str">
        <f t="shared" si="322"/>
        <v>- Có bề rộng từ ≥3m đến &lt;5m, cách đường giao thông từ &gt;500m đến ≤1.000m.</v>
      </c>
      <c r="AC130" s="104" t="str">
        <f t="shared" si="322"/>
        <v>- Có bề rộng &lt;3m, cách đường giao thông ≤200m.</v>
      </c>
    </row>
    <row r="131" spans="1:29" ht="94.5" x14ac:dyDescent="0.25">
      <c r="A131" s="100">
        <f t="shared" si="175"/>
        <v>126</v>
      </c>
      <c r="B131" s="100" t="str">
        <f t="shared" si="306"/>
        <v>VT4*0,8</v>
      </c>
      <c r="C131" s="100" t="str">
        <f t="shared" si="307"/>
        <v>CM26NT2</v>
      </c>
      <c r="D131" s="119" t="str">
        <f>V131&amp;W131&amp;X131&amp;Y131&amp;Z131</f>
        <v>Các tuyến đường giao thông không đấu nối trực tiếp và thông ra Đường ấp 6 - 7 Sông Ray đoạn từ Đường tỉnh 764 đến Đường tỉnh 765B có hiện trạng là đường nhựa, bê tông xi măng:
- Có bề rộng từ ≥3m đến &lt;5m, cách đường giao thông &gt;1.000m.
- Có bề rộng &lt;3m, cách đường giao thông &gt;200m.</v>
      </c>
      <c r="E131" s="120"/>
      <c r="F131" s="121"/>
      <c r="G131" s="105">
        <v>420</v>
      </c>
      <c r="H131" s="102">
        <v>290</v>
      </c>
      <c r="I131" s="102">
        <v>250</v>
      </c>
      <c r="J131" s="115">
        <f>VLOOKUP(C131,'[1]1. MA DO'!$E$5:$AA$1933,23,0)</f>
        <v>1.1299999999999999</v>
      </c>
      <c r="K131" s="90">
        <f t="shared" si="172"/>
        <v>1.1299999999999999</v>
      </c>
      <c r="L131" s="90">
        <f t="shared" si="173"/>
        <v>1.1299999999999999</v>
      </c>
      <c r="M131" s="103">
        <f t="shared" si="308"/>
        <v>1200</v>
      </c>
      <c r="N131" s="103">
        <f t="shared" si="309"/>
        <v>600</v>
      </c>
      <c r="O131" s="103">
        <f t="shared" si="310"/>
        <v>500</v>
      </c>
      <c r="P131" s="103">
        <f t="shared" si="311"/>
        <v>400</v>
      </c>
      <c r="Q131" s="104">
        <f t="shared" si="312"/>
        <v>1400</v>
      </c>
      <c r="R131" s="104">
        <f t="shared" si="313"/>
        <v>700</v>
      </c>
      <c r="S131" s="104">
        <f t="shared" si="314"/>
        <v>590</v>
      </c>
      <c r="T131" s="104">
        <f t="shared" si="315"/>
        <v>470</v>
      </c>
      <c r="U131" s="104">
        <f t="shared" si="315"/>
        <v>3</v>
      </c>
      <c r="V131" s="104" t="str">
        <f t="shared" si="316"/>
        <v xml:space="preserve">Các tuyến đường giao thông không đấu nối trực tiếp và thông ra </v>
      </c>
      <c r="W131" s="104" t="str">
        <f t="shared" si="317"/>
        <v>Đường ấp 6 - 7 Sông Ray</v>
      </c>
      <c r="X131" s="104" t="str">
        <f t="shared" si="317"/>
        <v xml:space="preserve"> đoạn từ Đường tỉnh 764</v>
      </c>
      <c r="Y131" s="104" t="str">
        <f t="shared" si="318"/>
        <v xml:space="preserve"> đến Đường tỉnh 765B</v>
      </c>
      <c r="Z131" s="104" t="s">
        <v>155</v>
      </c>
      <c r="AA131" s="104">
        <f t="shared" ref="AA131:AC131" si="323">AA124</f>
        <v>0</v>
      </c>
      <c r="AB131" s="104">
        <f t="shared" si="323"/>
        <v>0</v>
      </c>
      <c r="AC131" s="104">
        <f t="shared" si="323"/>
        <v>0</v>
      </c>
    </row>
    <row r="132" spans="1:29" ht="63" x14ac:dyDescent="0.25">
      <c r="A132" s="100">
        <f t="shared" si="175"/>
        <v>127</v>
      </c>
      <c r="B132" s="100" t="str">
        <f>'Đầu vào (2)'!G127</f>
        <v>CM40NT</v>
      </c>
      <c r="C132" s="100" t="str">
        <f>$B$132</f>
        <v>CM40NT</v>
      </c>
      <c r="D132" s="101" t="str">
        <f>'Đầu vào (2)'!H127</f>
        <v>Đường liên ấp 1-5-6 xã Sông Ray</v>
      </c>
      <c r="E132" s="101" t="str">
        <f>'Đầu vào (2)'!I127</f>
        <v>Đường tỉnh 764</v>
      </c>
      <c r="F132" s="101" t="str">
        <f>'Đầu vào (2)'!K127</f>
        <v>Hết ranh thửa đất số 94, tờ BĐĐC số 15, về bên trái và hết ranh thửa đất số 185, tờ BĐĐC số 15 về bên phải, xã Sông Ray</v>
      </c>
      <c r="G132" s="64">
        <v>1700</v>
      </c>
      <c r="H132" s="102">
        <v>1200</v>
      </c>
      <c r="I132" s="102">
        <v>1000</v>
      </c>
      <c r="J132" s="115">
        <f>VLOOKUP(C132,'[1]1. MA DO'!$E$5:$AA$1933,23,0)</f>
        <v>1.1299999999999999</v>
      </c>
      <c r="K132" s="90">
        <f t="shared" si="172"/>
        <v>1.1299999999999999</v>
      </c>
      <c r="L132" s="90">
        <f t="shared" si="173"/>
        <v>1.1299999999999999</v>
      </c>
      <c r="M132" s="103">
        <f>'Đầu vào (2)'!L127</f>
        <v>1450</v>
      </c>
      <c r="N132" s="103">
        <f>'Đầu vào (2)'!M127</f>
        <v>700</v>
      </c>
      <c r="O132" s="103">
        <f>'Đầu vào (2)'!N127</f>
        <v>550</v>
      </c>
      <c r="P132" s="103">
        <f>'Đầu vào (2)'!O127</f>
        <v>450</v>
      </c>
      <c r="Q132" s="104">
        <f>VLOOKUP(B132,'[2]Giá đề xuất ODT'!$G$11:$AD$2233,21,0)</f>
        <v>1700</v>
      </c>
      <c r="R132" s="104">
        <f>VLOOKUP(B132,'[2]Giá đề xuất ODT'!$G$11:$AD$2233,22,0)</f>
        <v>820</v>
      </c>
      <c r="S132" s="104">
        <f>VLOOKUP(B132,'[2]Giá đề xuất ODT'!$G$11:$AD$2233,23,0)</f>
        <v>640</v>
      </c>
      <c r="T132" s="104">
        <f>VLOOKUP(B132,'[2]Giá đề xuất ODT'!$G$11:$AD$2233,24,0)</f>
        <v>530</v>
      </c>
      <c r="U132" s="104">
        <v>3</v>
      </c>
      <c r="W132" s="104" t="str">
        <f>D132</f>
        <v>Đường liên ấp 1-5-6 xã Sông Ray</v>
      </c>
      <c r="X132" s="104" t="str">
        <f>" đoạn từ "&amp;E132</f>
        <v xml:space="preserve"> đoạn từ Đường tỉnh 764</v>
      </c>
      <c r="Y132" s="104" t="str">
        <f>" đến "&amp;F132</f>
        <v xml:space="preserve"> đến Hết ranh thửa đất số 94, tờ BĐĐC số 15, về bên trái và hết ranh thửa đất số 185, tờ BĐĐC số 15 về bên phải, xã Sông Ray</v>
      </c>
    </row>
    <row r="133" spans="1:29" ht="78.75" x14ac:dyDescent="0.25">
      <c r="A133" s="100">
        <f t="shared" si="175"/>
        <v>128</v>
      </c>
      <c r="B133" s="100" t="str">
        <f t="shared" ref="B133:B138" si="324">B126</f>
        <v>VT2</v>
      </c>
      <c r="C133" s="100" t="str">
        <f t="shared" ref="C133:C138" si="325">$B$132</f>
        <v>CM40NT</v>
      </c>
      <c r="D133" s="119" t="str">
        <f>V133&amp;W133&amp;X133&amp;Y133&amp;Z133&amp;"
"&amp;AA133&amp;"
"
&amp;AB133</f>
        <v>Các tuyến đường giao thông đấu nối trực tiếp ra Đường liên ấp 1-5-6 xã Sông Ray đoạn từ Đường tỉnh 764 đến Hết ranh thửa đất số 94, tờ BĐĐC số 15, về bên trái và hết ranh thửa đất số 185, tờ BĐĐC số 15 về bên phải, xã Sông Ray có hiện trạng là đường nhựa, bê tông xi măng:
- Có bề rộng ≥5m, cách đường giao thông ≤1.000m.
- Có bề rộng từ ≥3m đến &lt;5m, cách đường giao thông ≤500m.</v>
      </c>
      <c r="E133" s="120"/>
      <c r="F133" s="121"/>
      <c r="G133" s="105">
        <v>820</v>
      </c>
      <c r="H133" s="102">
        <v>570</v>
      </c>
      <c r="I133" s="102">
        <v>490</v>
      </c>
      <c r="J133" s="115">
        <f>VLOOKUP(C133,'[1]1. MA DO'!$E$5:$AA$1933,23,0)</f>
        <v>1.1299999999999999</v>
      </c>
      <c r="K133" s="90">
        <f t="shared" si="172"/>
        <v>1.1299999999999999</v>
      </c>
      <c r="L133" s="90">
        <f t="shared" si="173"/>
        <v>1.1299999999999999</v>
      </c>
      <c r="M133" s="103">
        <f t="shared" ref="M133:M138" si="326">M132</f>
        <v>1450</v>
      </c>
      <c r="N133" s="103">
        <f t="shared" ref="N133:N138" si="327">N132</f>
        <v>700</v>
      </c>
      <c r="O133" s="103">
        <f t="shared" ref="O133:O138" si="328">O132</f>
        <v>550</v>
      </c>
      <c r="P133" s="103">
        <f t="shared" ref="P133:P138" si="329">P132</f>
        <v>450</v>
      </c>
      <c r="Q133" s="104">
        <f t="shared" ref="Q133:Q138" si="330">Q132</f>
        <v>1700</v>
      </c>
      <c r="R133" s="104">
        <f t="shared" ref="R133:R138" si="331">R132</f>
        <v>820</v>
      </c>
      <c r="S133" s="104">
        <f t="shared" ref="S133:S138" si="332">S132</f>
        <v>640</v>
      </c>
      <c r="T133" s="104">
        <f t="shared" ref="T133:U138" si="333">T132</f>
        <v>530</v>
      </c>
      <c r="U133" s="104">
        <f t="shared" si="333"/>
        <v>3</v>
      </c>
      <c r="V133" s="104" t="str">
        <f t="shared" ref="V133:V138" si="334">V126</f>
        <v xml:space="preserve">Các tuyến đường giao thông đấu nối trực tiếp ra </v>
      </c>
      <c r="W133" s="104" t="str">
        <f t="shared" ref="W133:X138" si="335">W132</f>
        <v>Đường liên ấp 1-5-6 xã Sông Ray</v>
      </c>
      <c r="X133" s="104" t="str">
        <f t="shared" si="335"/>
        <v xml:space="preserve"> đoạn từ Đường tỉnh 764</v>
      </c>
      <c r="Y133" s="104" t="str">
        <f t="shared" ref="Y133:Y138" si="336">Y132</f>
        <v xml:space="preserve"> đến Hết ranh thửa đất số 94, tờ BĐĐC số 15, về bên trái và hết ranh thửa đất số 185, tờ BĐĐC số 15 về bên phải, xã Sông Ray</v>
      </c>
      <c r="Z133" s="104" t="s">
        <v>154</v>
      </c>
      <c r="AA133" s="104" t="str">
        <f>AA126</f>
        <v>- Có bề rộng ≥5m, cách đường giao thông ≤1.000m.</v>
      </c>
      <c r="AB133" s="104" t="str">
        <f>AB126</f>
        <v>- Có bề rộng từ ≥3m đến &lt;5m, cách đường giao thông ≤500m.</v>
      </c>
      <c r="AC133" s="104">
        <f>AC126</f>
        <v>0</v>
      </c>
    </row>
    <row r="134" spans="1:29" ht="78.75" x14ac:dyDescent="0.25">
      <c r="A134" s="100">
        <f t="shared" si="175"/>
        <v>129</v>
      </c>
      <c r="B134" s="100" t="str">
        <f t="shared" si="324"/>
        <v>VT3</v>
      </c>
      <c r="C134" s="100" t="str">
        <f t="shared" si="325"/>
        <v>CM40NT</v>
      </c>
      <c r="D134" s="119" t="str">
        <f>V134&amp;W134&amp;X134&amp;Y134&amp;Z134&amp;"
"&amp;AA134&amp;"
"&amp;AB134&amp;"
"&amp;AC134</f>
        <v>Các tuyến đường giao thông đấu nối trực tiếp ra Đường liên ấp 1-5-6 xã Sông Ray đoạn từ Đường tỉnh 764 đến Hết ranh thửa đất số 94, tờ BĐĐC số 15, về bên trái và hết ranh thửa đất số 185, tờ BĐĐC số 15 về bên phải, xã Sông Ray có hiện trạng là đường nhựa, bê tông xi măng:
- Có bề rộng ≥5m, cách đường giao thông &gt;1.000m.
- Có bề rộng từ ≥3m đến &lt;5m, cách đường giao thông từ &gt;500m đến ≤1.000m.
- Có bề rộng &lt;3m, cách đường giao thông ≤200m.</v>
      </c>
      <c r="E134" s="120"/>
      <c r="F134" s="121"/>
      <c r="G134" s="105">
        <v>640</v>
      </c>
      <c r="H134" s="102">
        <v>450</v>
      </c>
      <c r="I134" s="102">
        <v>380</v>
      </c>
      <c r="J134" s="115">
        <f>VLOOKUP(C134,'[1]1. MA DO'!$E$5:$AA$1933,23,0)</f>
        <v>1.1299999999999999</v>
      </c>
      <c r="K134" s="90">
        <f t="shared" si="172"/>
        <v>1.1299999999999999</v>
      </c>
      <c r="L134" s="90">
        <f t="shared" si="173"/>
        <v>1.1299999999999999</v>
      </c>
      <c r="M134" s="103">
        <f t="shared" si="326"/>
        <v>1450</v>
      </c>
      <c r="N134" s="103">
        <f t="shared" si="327"/>
        <v>700</v>
      </c>
      <c r="O134" s="103">
        <f t="shared" si="328"/>
        <v>550</v>
      </c>
      <c r="P134" s="103">
        <f t="shared" si="329"/>
        <v>450</v>
      </c>
      <c r="Q134" s="104">
        <f t="shared" si="330"/>
        <v>1700</v>
      </c>
      <c r="R134" s="104">
        <f t="shared" si="331"/>
        <v>820</v>
      </c>
      <c r="S134" s="104">
        <f t="shared" si="332"/>
        <v>640</v>
      </c>
      <c r="T134" s="104">
        <f t="shared" si="333"/>
        <v>530</v>
      </c>
      <c r="U134" s="104">
        <f t="shared" si="333"/>
        <v>3</v>
      </c>
      <c r="V134" s="104" t="str">
        <f t="shared" si="334"/>
        <v xml:space="preserve">Các tuyến đường giao thông đấu nối trực tiếp ra </v>
      </c>
      <c r="W134" s="104" t="str">
        <f t="shared" si="335"/>
        <v>Đường liên ấp 1-5-6 xã Sông Ray</v>
      </c>
      <c r="X134" s="104" t="str">
        <f t="shared" si="335"/>
        <v xml:space="preserve"> đoạn từ Đường tỉnh 764</v>
      </c>
      <c r="Y134" s="104" t="str">
        <f t="shared" si="336"/>
        <v xml:space="preserve"> đến Hết ranh thửa đất số 94, tờ BĐĐC số 15, về bên trái và hết ranh thửa đất số 185, tờ BĐĐC số 15 về bên phải, xã Sông Ray</v>
      </c>
      <c r="Z134" s="104" t="s">
        <v>154</v>
      </c>
      <c r="AA134" s="104" t="str">
        <f t="shared" ref="AA134:AC134" si="337">AA127</f>
        <v>- Có bề rộng ≥5m, cách đường giao thông &gt;1.000m.</v>
      </c>
      <c r="AB134" s="104" t="str">
        <f t="shared" si="337"/>
        <v>- Có bề rộng từ ≥3m đến &lt;5m, cách đường giao thông từ &gt;500m đến ≤1.000m.</v>
      </c>
      <c r="AC134" s="104" t="str">
        <f t="shared" si="337"/>
        <v>- Có bề rộng &lt;3m, cách đường giao thông ≤200m.</v>
      </c>
    </row>
    <row r="135" spans="1:29" ht="94.5" x14ac:dyDescent="0.25">
      <c r="A135" s="100">
        <f t="shared" si="175"/>
        <v>130</v>
      </c>
      <c r="B135" s="100" t="str">
        <f t="shared" si="324"/>
        <v>VT4</v>
      </c>
      <c r="C135" s="100" t="str">
        <f t="shared" si="325"/>
        <v>CM40NT</v>
      </c>
      <c r="D135" s="119" t="str">
        <f>V135&amp;W135&amp;X135&amp;Y135&amp;Z135</f>
        <v>Các tuyến đường giao thông đấu nối trực tiếp ra Đường liên ấp 1-5-6 xã Sông Ray đoạn từ Đường tỉnh 764 đến Hết ranh thửa đất số 94, tờ BĐĐC số 15, về bên trái và hết ranh thửa đất số 185, tờ BĐĐC số 15 về bên phải, xã Sông Ray có hiện trạng là đường nhựa, bê tông xi măng:
- Có bề rộng từ ≥3m đến &lt;5m, cách đường giao thông &gt;1.000m.
- Có bề rộng &lt;3m, cách đường giao thông &gt;200m.</v>
      </c>
      <c r="E135" s="120"/>
      <c r="F135" s="121"/>
      <c r="G135" s="105">
        <v>530</v>
      </c>
      <c r="H135" s="102">
        <v>370</v>
      </c>
      <c r="I135" s="102">
        <v>320</v>
      </c>
      <c r="J135" s="115">
        <f>VLOOKUP(C135,'[1]1. MA DO'!$E$5:$AA$1933,23,0)</f>
        <v>1.1299999999999999</v>
      </c>
      <c r="K135" s="90">
        <f t="shared" ref="K135:K152" si="338">J135</f>
        <v>1.1299999999999999</v>
      </c>
      <c r="L135" s="90">
        <f t="shared" ref="L135:L152" si="339">J135</f>
        <v>1.1299999999999999</v>
      </c>
      <c r="M135" s="103">
        <f t="shared" si="326"/>
        <v>1450</v>
      </c>
      <c r="N135" s="103">
        <f t="shared" si="327"/>
        <v>700</v>
      </c>
      <c r="O135" s="103">
        <f t="shared" si="328"/>
        <v>550</v>
      </c>
      <c r="P135" s="103">
        <f t="shared" si="329"/>
        <v>450</v>
      </c>
      <c r="Q135" s="104">
        <f t="shared" si="330"/>
        <v>1700</v>
      </c>
      <c r="R135" s="104">
        <f t="shared" si="331"/>
        <v>820</v>
      </c>
      <c r="S135" s="104">
        <f t="shared" si="332"/>
        <v>640</v>
      </c>
      <c r="T135" s="104">
        <f t="shared" si="333"/>
        <v>530</v>
      </c>
      <c r="U135" s="104">
        <f t="shared" si="333"/>
        <v>3</v>
      </c>
      <c r="V135" s="104" t="str">
        <f t="shared" si="334"/>
        <v xml:space="preserve">Các tuyến đường giao thông đấu nối trực tiếp ra </v>
      </c>
      <c r="W135" s="104" t="str">
        <f t="shared" si="335"/>
        <v>Đường liên ấp 1-5-6 xã Sông Ray</v>
      </c>
      <c r="X135" s="104" t="str">
        <f t="shared" si="335"/>
        <v xml:space="preserve"> đoạn từ Đường tỉnh 764</v>
      </c>
      <c r="Y135" s="104" t="str">
        <f t="shared" si="336"/>
        <v xml:space="preserve"> đến Hết ranh thửa đất số 94, tờ BĐĐC số 15, về bên trái và hết ranh thửa đất số 185, tờ BĐĐC số 15 về bên phải, xã Sông Ray</v>
      </c>
      <c r="Z135" s="104" t="s">
        <v>155</v>
      </c>
      <c r="AA135" s="104">
        <f t="shared" ref="AA135:AC135" si="340">AA128</f>
        <v>0</v>
      </c>
      <c r="AB135" s="104">
        <f t="shared" si="340"/>
        <v>0</v>
      </c>
      <c r="AC135" s="104">
        <f t="shared" si="340"/>
        <v>0</v>
      </c>
    </row>
    <row r="136" spans="1:29" ht="94.5" x14ac:dyDescent="0.25">
      <c r="A136" s="100">
        <f t="shared" ref="A136:A152" si="341">A135+1</f>
        <v>131</v>
      </c>
      <c r="B136" s="100" t="str">
        <f t="shared" si="324"/>
        <v>VT2*0,8</v>
      </c>
      <c r="C136" s="100" t="str">
        <f t="shared" si="325"/>
        <v>CM40NT</v>
      </c>
      <c r="D136" s="119" t="str">
        <f>V136&amp;W136&amp;X136&amp;Y136&amp;Z136&amp;"
"&amp;AA136&amp;"
"
&amp;AB136</f>
        <v>Các tuyến đường giao thông không đấu nối trực tiếp và thông ra Đường liên ấp 1-5-6 xã Sông Ray đoạn từ Đường tỉnh 764 đến Hết ranh thửa đất số 94, tờ BĐĐC số 15, về bên trái và hết ranh thửa đất số 185, tờ BĐĐC số 15 về bên phải, xã Sông Ray có hiện trạng là đường nhựa, bê tông xi măng:
- Có bề rộng ≥5m, cách đường giao thông ≤1.000m.
- Có bề rộng từ ≥3m đến &lt;5m, cách đường giao thông ≤500m.</v>
      </c>
      <c r="E136" s="120"/>
      <c r="F136" s="121"/>
      <c r="G136" s="105">
        <v>740</v>
      </c>
      <c r="H136" s="102">
        <v>520</v>
      </c>
      <c r="I136" s="102">
        <v>440</v>
      </c>
      <c r="J136" s="115">
        <f>VLOOKUP(C136,'[1]1. MA DO'!$E$5:$AA$1933,23,0)</f>
        <v>1.1299999999999999</v>
      </c>
      <c r="K136" s="90">
        <f t="shared" si="338"/>
        <v>1.1299999999999999</v>
      </c>
      <c r="L136" s="90">
        <f t="shared" si="339"/>
        <v>1.1299999999999999</v>
      </c>
      <c r="M136" s="103">
        <f t="shared" si="326"/>
        <v>1450</v>
      </c>
      <c r="N136" s="103">
        <f t="shared" si="327"/>
        <v>700</v>
      </c>
      <c r="O136" s="103">
        <f t="shared" si="328"/>
        <v>550</v>
      </c>
      <c r="P136" s="103">
        <f t="shared" si="329"/>
        <v>450</v>
      </c>
      <c r="Q136" s="104">
        <f t="shared" si="330"/>
        <v>1700</v>
      </c>
      <c r="R136" s="104">
        <f t="shared" si="331"/>
        <v>820</v>
      </c>
      <c r="S136" s="104">
        <f t="shared" si="332"/>
        <v>640</v>
      </c>
      <c r="T136" s="104">
        <f t="shared" si="333"/>
        <v>530</v>
      </c>
      <c r="U136" s="104">
        <f t="shared" si="333"/>
        <v>3</v>
      </c>
      <c r="V136" s="104" t="str">
        <f t="shared" si="334"/>
        <v xml:space="preserve">Các tuyến đường giao thông không đấu nối trực tiếp và thông ra </v>
      </c>
      <c r="W136" s="104" t="str">
        <f t="shared" si="335"/>
        <v>Đường liên ấp 1-5-6 xã Sông Ray</v>
      </c>
      <c r="X136" s="104" t="str">
        <f t="shared" si="335"/>
        <v xml:space="preserve"> đoạn từ Đường tỉnh 764</v>
      </c>
      <c r="Y136" s="104" t="str">
        <f t="shared" si="336"/>
        <v xml:space="preserve"> đến Hết ranh thửa đất số 94, tờ BĐĐC số 15, về bên trái và hết ranh thửa đất số 185, tờ BĐĐC số 15 về bên phải, xã Sông Ray</v>
      </c>
      <c r="Z136" s="104" t="s">
        <v>154</v>
      </c>
      <c r="AA136" s="104" t="str">
        <f t="shared" ref="AA136:AC136" si="342">AA129</f>
        <v>- Có bề rộng ≥5m, cách đường giao thông ≤1.000m.</v>
      </c>
      <c r="AB136" s="104" t="str">
        <f t="shared" si="342"/>
        <v>- Có bề rộng từ ≥3m đến &lt;5m, cách đường giao thông ≤500m.</v>
      </c>
      <c r="AC136" s="104">
        <f t="shared" si="342"/>
        <v>0</v>
      </c>
    </row>
    <row r="137" spans="1:29" ht="94.5" x14ac:dyDescent="0.25">
      <c r="A137" s="100">
        <f t="shared" si="341"/>
        <v>132</v>
      </c>
      <c r="B137" s="100" t="str">
        <f t="shared" si="324"/>
        <v>VT3*0,8</v>
      </c>
      <c r="C137" s="100" t="str">
        <f t="shared" si="325"/>
        <v>CM40NT</v>
      </c>
      <c r="D137" s="119" t="str">
        <f>V137&amp;W137&amp;X137&amp;Y137&amp;Z137&amp;"
"&amp;AA137&amp;"
"
&amp;AB137&amp;"
"&amp;AC137</f>
        <v>Các tuyến đường giao thông không đấu nối trực tiếp và thông ra Đường liên ấp 1-5-6 xã Sông Ray đoạn từ Đường tỉnh 764 đến Hết ranh thửa đất số 94, tờ BĐĐC số 15, về bên trái và hết ranh thửa đất số 185, tờ BĐĐC số 15 về bên phải, xã Sông Ray có hiện trạng là đường nhựa, bê tông xi măng:
- Có bề rộng ≥5m, cách đường giao thông &gt;1.000m.
- Có bề rộng từ ≥3m đến &lt;5m, cách đường giao thông từ &gt;500m đến ≤1.000m.
- Có bề rộng &lt;3m, cách đường giao thông ≤200m.</v>
      </c>
      <c r="E137" s="120"/>
      <c r="F137" s="121"/>
      <c r="G137" s="105">
        <v>580</v>
      </c>
      <c r="H137" s="102">
        <v>410</v>
      </c>
      <c r="I137" s="102">
        <v>350</v>
      </c>
      <c r="J137" s="115">
        <f>VLOOKUP(C137,'[1]1. MA DO'!$E$5:$AA$1933,23,0)</f>
        <v>1.1299999999999999</v>
      </c>
      <c r="K137" s="90">
        <f t="shared" si="338"/>
        <v>1.1299999999999999</v>
      </c>
      <c r="L137" s="90">
        <f t="shared" si="339"/>
        <v>1.1299999999999999</v>
      </c>
      <c r="M137" s="103">
        <f t="shared" si="326"/>
        <v>1450</v>
      </c>
      <c r="N137" s="103">
        <f t="shared" si="327"/>
        <v>700</v>
      </c>
      <c r="O137" s="103">
        <f t="shared" si="328"/>
        <v>550</v>
      </c>
      <c r="P137" s="103">
        <f t="shared" si="329"/>
        <v>450</v>
      </c>
      <c r="Q137" s="104">
        <f t="shared" si="330"/>
        <v>1700</v>
      </c>
      <c r="R137" s="104">
        <f t="shared" si="331"/>
        <v>820</v>
      </c>
      <c r="S137" s="104">
        <f t="shared" si="332"/>
        <v>640</v>
      </c>
      <c r="T137" s="104">
        <f t="shared" si="333"/>
        <v>530</v>
      </c>
      <c r="U137" s="104">
        <f t="shared" si="333"/>
        <v>3</v>
      </c>
      <c r="V137" s="104" t="str">
        <f t="shared" si="334"/>
        <v xml:space="preserve">Các tuyến đường giao thông không đấu nối trực tiếp và thông ra </v>
      </c>
      <c r="W137" s="104" t="str">
        <f t="shared" si="335"/>
        <v>Đường liên ấp 1-5-6 xã Sông Ray</v>
      </c>
      <c r="X137" s="104" t="str">
        <f t="shared" si="335"/>
        <v xml:space="preserve"> đoạn từ Đường tỉnh 764</v>
      </c>
      <c r="Y137" s="104" t="str">
        <f t="shared" si="336"/>
        <v xml:space="preserve"> đến Hết ranh thửa đất số 94, tờ BĐĐC số 15, về bên trái và hết ranh thửa đất số 185, tờ BĐĐC số 15 về bên phải, xã Sông Ray</v>
      </c>
      <c r="Z137" s="104" t="s">
        <v>154</v>
      </c>
      <c r="AA137" s="104" t="str">
        <f t="shared" ref="AA137:AC137" si="343">AA130</f>
        <v>- Có bề rộng ≥5m, cách đường giao thông &gt;1.000m.</v>
      </c>
      <c r="AB137" s="104" t="str">
        <f t="shared" si="343"/>
        <v>- Có bề rộng từ ≥3m đến &lt;5m, cách đường giao thông từ &gt;500m đến ≤1.000m.</v>
      </c>
      <c r="AC137" s="104" t="str">
        <f t="shared" si="343"/>
        <v>- Có bề rộng &lt;3m, cách đường giao thông ≤200m.</v>
      </c>
    </row>
    <row r="138" spans="1:29" ht="94.5" x14ac:dyDescent="0.25">
      <c r="A138" s="100">
        <f t="shared" si="341"/>
        <v>133</v>
      </c>
      <c r="B138" s="100" t="str">
        <f t="shared" si="324"/>
        <v>VT4*0,8</v>
      </c>
      <c r="C138" s="100" t="str">
        <f t="shared" si="325"/>
        <v>CM40NT</v>
      </c>
      <c r="D138" s="119" t="str">
        <f>V138&amp;W138&amp;X138&amp;Y138&amp;Z138</f>
        <v>Các tuyến đường giao thông không đấu nối trực tiếp và thông ra Đường liên ấp 1-5-6 xã Sông Ray đoạn từ Đường tỉnh 764 đến Hết ranh thửa đất số 94, tờ BĐĐC số 15, về bên trái và hết ranh thửa đất số 185, tờ BĐĐC số 15 về bên phải, xã Sông Ray có hiện trạng là đường nhựa, bê tông xi măng:
- Có bề rộng từ ≥3m đến &lt;5m, cách đường giao thông &gt;1.000m.
- Có bề rộng &lt;3m, cách đường giao thông &gt;200m.</v>
      </c>
      <c r="E138" s="120"/>
      <c r="F138" s="121"/>
      <c r="G138" s="105">
        <v>480</v>
      </c>
      <c r="H138" s="102">
        <v>340</v>
      </c>
      <c r="I138" s="102">
        <v>290</v>
      </c>
      <c r="J138" s="115">
        <f>VLOOKUP(C138,'[1]1. MA DO'!$E$5:$AA$1933,23,0)</f>
        <v>1.1299999999999999</v>
      </c>
      <c r="K138" s="90">
        <f t="shared" si="338"/>
        <v>1.1299999999999999</v>
      </c>
      <c r="L138" s="90">
        <f t="shared" si="339"/>
        <v>1.1299999999999999</v>
      </c>
      <c r="M138" s="103">
        <f t="shared" si="326"/>
        <v>1450</v>
      </c>
      <c r="N138" s="103">
        <f t="shared" si="327"/>
        <v>700</v>
      </c>
      <c r="O138" s="103">
        <f t="shared" si="328"/>
        <v>550</v>
      </c>
      <c r="P138" s="103">
        <f t="shared" si="329"/>
        <v>450</v>
      </c>
      <c r="Q138" s="104">
        <f t="shared" si="330"/>
        <v>1700</v>
      </c>
      <c r="R138" s="104">
        <f t="shared" si="331"/>
        <v>820</v>
      </c>
      <c r="S138" s="104">
        <f t="shared" si="332"/>
        <v>640</v>
      </c>
      <c r="T138" s="104">
        <f t="shared" si="333"/>
        <v>530</v>
      </c>
      <c r="U138" s="104">
        <f t="shared" si="333"/>
        <v>3</v>
      </c>
      <c r="V138" s="104" t="str">
        <f t="shared" si="334"/>
        <v xml:space="preserve">Các tuyến đường giao thông không đấu nối trực tiếp và thông ra </v>
      </c>
      <c r="W138" s="104" t="str">
        <f t="shared" si="335"/>
        <v>Đường liên ấp 1-5-6 xã Sông Ray</v>
      </c>
      <c r="X138" s="104" t="str">
        <f t="shared" si="335"/>
        <v xml:space="preserve"> đoạn từ Đường tỉnh 764</v>
      </c>
      <c r="Y138" s="104" t="str">
        <f t="shared" si="336"/>
        <v xml:space="preserve"> đến Hết ranh thửa đất số 94, tờ BĐĐC số 15, về bên trái và hết ranh thửa đất số 185, tờ BĐĐC số 15 về bên phải, xã Sông Ray</v>
      </c>
      <c r="Z138" s="104" t="s">
        <v>155</v>
      </c>
      <c r="AA138" s="104">
        <f t="shared" ref="AA138:AC138" si="344">AA131</f>
        <v>0</v>
      </c>
      <c r="AB138" s="104">
        <f t="shared" si="344"/>
        <v>0</v>
      </c>
      <c r="AC138" s="104">
        <f t="shared" si="344"/>
        <v>0</v>
      </c>
    </row>
    <row r="139" spans="1:29" ht="31.5" x14ac:dyDescent="0.25">
      <c r="A139" s="100">
        <f t="shared" si="341"/>
        <v>134</v>
      </c>
      <c r="B139" s="100" t="str">
        <f>'Đầu vào (2)'!G134</f>
        <v>CM39NT2</v>
      </c>
      <c r="C139" s="100" t="str">
        <f>$B$139</f>
        <v>CM39NT2</v>
      </c>
      <c r="D139" s="101" t="str">
        <f>'Đầu vào (2)'!H134</f>
        <v>Đường ấp 9-ấp 10 Sông Ray</v>
      </c>
      <c r="E139" s="101" t="str">
        <f>'Đầu vào (2)'!I134</f>
        <v>Đường tỉnh 764</v>
      </c>
      <c r="F139" s="101" t="str">
        <f>'Đầu vào (2)'!K134</f>
        <v>Đường tỉnh 765</v>
      </c>
      <c r="G139" s="64">
        <v>1600</v>
      </c>
      <c r="H139" s="102">
        <v>1100</v>
      </c>
      <c r="I139" s="102">
        <v>960</v>
      </c>
      <c r="J139" s="115">
        <f>VLOOKUP(C139,'[1]1. MA DO'!$E$5:$AA$1933,23,0)</f>
        <v>1.1299999999999999</v>
      </c>
      <c r="K139" s="90">
        <f t="shared" si="338"/>
        <v>1.1299999999999999</v>
      </c>
      <c r="L139" s="90">
        <f t="shared" si="339"/>
        <v>1.1299999999999999</v>
      </c>
      <c r="M139" s="103">
        <f>'Đầu vào (2)'!L134</f>
        <v>1400</v>
      </c>
      <c r="N139" s="103">
        <f>'Đầu vào (2)'!M134</f>
        <v>650</v>
      </c>
      <c r="O139" s="103">
        <f>'Đầu vào (2)'!N134</f>
        <v>500</v>
      </c>
      <c r="P139" s="103">
        <f>'Đầu vào (2)'!O134</f>
        <v>450</v>
      </c>
      <c r="Q139" s="104">
        <f>VLOOKUP(B139,'[2]Giá đề xuất ODT'!$G$11:$AD$2233,21,0)</f>
        <v>1600</v>
      </c>
      <c r="R139" s="104">
        <f>VLOOKUP(B139,'[2]Giá đề xuất ODT'!$G$11:$AD$2233,22,0)</f>
        <v>760</v>
      </c>
      <c r="S139" s="104">
        <f>VLOOKUP(B139,'[2]Giá đề xuất ODT'!$G$11:$AD$2233,23,0)</f>
        <v>590</v>
      </c>
      <c r="T139" s="104">
        <f>VLOOKUP(B139,'[2]Giá đề xuất ODT'!$G$11:$AD$2233,24,0)</f>
        <v>530</v>
      </c>
      <c r="U139" s="104">
        <v>3</v>
      </c>
      <c r="W139" s="104" t="str">
        <f>D139</f>
        <v>Đường ấp 9-ấp 10 Sông Ray</v>
      </c>
      <c r="X139" s="104" t="str">
        <f>" đoạn từ "&amp;E139</f>
        <v xml:space="preserve"> đoạn từ Đường tỉnh 764</v>
      </c>
      <c r="Y139" s="104" t="str">
        <f>" đến "&amp;F139</f>
        <v xml:space="preserve"> đến Đường tỉnh 765</v>
      </c>
    </row>
    <row r="140" spans="1:29" ht="78.75" x14ac:dyDescent="0.25">
      <c r="A140" s="100">
        <f t="shared" si="341"/>
        <v>135</v>
      </c>
      <c r="B140" s="100" t="str">
        <f t="shared" ref="B140:B145" si="345">B133</f>
        <v>VT2</v>
      </c>
      <c r="C140" s="100" t="str">
        <f t="shared" ref="C140:C145" si="346">$B$139</f>
        <v>CM39NT2</v>
      </c>
      <c r="D140" s="119" t="str">
        <f>V140&amp;W140&amp;X140&amp;Y140&amp;Z140&amp;"
"&amp;AA140&amp;"
"
&amp;AB140</f>
        <v>Các tuyến đường giao thông đấu nối trực tiếp ra Đường ấp 9-ấp 10 Sông Ray đoạn từ Đường tỉnh 764 đến Đường tỉnh 765 có hiện trạng là đường nhựa, bê tông xi măng:
- Có bề rộng ≥5m, cách đường giao thông ≤1.000m.
- Có bề rộng từ ≥3m đến &lt;5m, cách đường giao thông ≤500m.</v>
      </c>
      <c r="E140" s="120"/>
      <c r="F140" s="121"/>
      <c r="G140" s="105">
        <v>760</v>
      </c>
      <c r="H140" s="102">
        <v>530</v>
      </c>
      <c r="I140" s="102">
        <v>460</v>
      </c>
      <c r="J140" s="115">
        <f>VLOOKUP(C140,'[1]1. MA DO'!$E$5:$AA$1933,23,0)</f>
        <v>1.1299999999999999</v>
      </c>
      <c r="K140" s="90">
        <f t="shared" si="338"/>
        <v>1.1299999999999999</v>
      </c>
      <c r="L140" s="90">
        <f t="shared" si="339"/>
        <v>1.1299999999999999</v>
      </c>
      <c r="M140" s="103">
        <f t="shared" ref="M140:M145" si="347">M139</f>
        <v>1400</v>
      </c>
      <c r="N140" s="103">
        <f t="shared" ref="N140:N145" si="348">N139</f>
        <v>650</v>
      </c>
      <c r="O140" s="103">
        <f t="shared" ref="O140:O145" si="349">O139</f>
        <v>500</v>
      </c>
      <c r="P140" s="103">
        <f t="shared" ref="P140:P145" si="350">P139</f>
        <v>450</v>
      </c>
      <c r="Q140" s="104">
        <f t="shared" ref="Q140:Q145" si="351">Q139</f>
        <v>1600</v>
      </c>
      <c r="R140" s="104">
        <f t="shared" ref="R140:R145" si="352">R139</f>
        <v>760</v>
      </c>
      <c r="S140" s="104">
        <f t="shared" ref="S140:S145" si="353">S139</f>
        <v>590</v>
      </c>
      <c r="T140" s="104">
        <f t="shared" ref="T140:U145" si="354">T139</f>
        <v>530</v>
      </c>
      <c r="U140" s="104">
        <f t="shared" si="354"/>
        <v>3</v>
      </c>
      <c r="V140" s="104" t="str">
        <f t="shared" ref="V140:V145" si="355">V133</f>
        <v xml:space="preserve">Các tuyến đường giao thông đấu nối trực tiếp ra </v>
      </c>
      <c r="W140" s="104" t="str">
        <f t="shared" ref="W140:X145" si="356">W139</f>
        <v>Đường ấp 9-ấp 10 Sông Ray</v>
      </c>
      <c r="X140" s="104" t="str">
        <f t="shared" si="356"/>
        <v xml:space="preserve"> đoạn từ Đường tỉnh 764</v>
      </c>
      <c r="Y140" s="104" t="str">
        <f t="shared" ref="Y140:Y145" si="357">Y139</f>
        <v xml:space="preserve"> đến Đường tỉnh 765</v>
      </c>
      <c r="Z140" s="104" t="s">
        <v>154</v>
      </c>
      <c r="AA140" s="104" t="str">
        <f>AA133</f>
        <v>- Có bề rộng ≥5m, cách đường giao thông ≤1.000m.</v>
      </c>
      <c r="AB140" s="104" t="str">
        <f>AB133</f>
        <v>- Có bề rộng từ ≥3m đến &lt;5m, cách đường giao thông ≤500m.</v>
      </c>
      <c r="AC140" s="104">
        <f>AC133</f>
        <v>0</v>
      </c>
    </row>
    <row r="141" spans="1:29" ht="78.75" x14ac:dyDescent="0.25">
      <c r="A141" s="100">
        <f t="shared" si="341"/>
        <v>136</v>
      </c>
      <c r="B141" s="100" t="str">
        <f t="shared" si="345"/>
        <v>VT3</v>
      </c>
      <c r="C141" s="100" t="str">
        <f t="shared" si="346"/>
        <v>CM39NT2</v>
      </c>
      <c r="D141" s="119" t="str">
        <f>V141&amp;W141&amp;X141&amp;Y141&amp;Z141&amp;"
"&amp;AA141&amp;"
"&amp;AB141&amp;"
"&amp;AC141</f>
        <v>Các tuyến đường giao thông đấu nối trực tiếp ra Đường ấp 9-ấp 10 Sông Ray đoạn từ Đường tỉnh 764 đến Đường tỉnh 765 có hiện trạng là đường nhựa, bê tông xi măng:
- Có bề rộng ≥5m, cách đường giao thông &gt;1.000m.
- Có bề rộng từ ≥3m đến &lt;5m, cách đường giao thông từ &gt;500m đến ≤1.000m.
- Có bề rộng &lt;3m, cách đường giao thông ≤200m.</v>
      </c>
      <c r="E141" s="120"/>
      <c r="F141" s="121"/>
      <c r="G141" s="105">
        <v>590</v>
      </c>
      <c r="H141" s="102">
        <v>410</v>
      </c>
      <c r="I141" s="102">
        <v>350</v>
      </c>
      <c r="J141" s="115">
        <f>VLOOKUP(C141,'[1]1. MA DO'!$E$5:$AA$1933,23,0)</f>
        <v>1.1299999999999999</v>
      </c>
      <c r="K141" s="90">
        <f t="shared" si="338"/>
        <v>1.1299999999999999</v>
      </c>
      <c r="L141" s="90">
        <f t="shared" si="339"/>
        <v>1.1299999999999999</v>
      </c>
      <c r="M141" s="103">
        <f t="shared" si="347"/>
        <v>1400</v>
      </c>
      <c r="N141" s="103">
        <f t="shared" si="348"/>
        <v>650</v>
      </c>
      <c r="O141" s="103">
        <f t="shared" si="349"/>
        <v>500</v>
      </c>
      <c r="P141" s="103">
        <f t="shared" si="350"/>
        <v>450</v>
      </c>
      <c r="Q141" s="104">
        <f t="shared" si="351"/>
        <v>1600</v>
      </c>
      <c r="R141" s="104">
        <f t="shared" si="352"/>
        <v>760</v>
      </c>
      <c r="S141" s="104">
        <f t="shared" si="353"/>
        <v>590</v>
      </c>
      <c r="T141" s="104">
        <f t="shared" si="354"/>
        <v>530</v>
      </c>
      <c r="U141" s="104">
        <f t="shared" si="354"/>
        <v>3</v>
      </c>
      <c r="V141" s="104" t="str">
        <f t="shared" si="355"/>
        <v xml:space="preserve">Các tuyến đường giao thông đấu nối trực tiếp ra </v>
      </c>
      <c r="W141" s="104" t="str">
        <f t="shared" si="356"/>
        <v>Đường ấp 9-ấp 10 Sông Ray</v>
      </c>
      <c r="X141" s="104" t="str">
        <f t="shared" si="356"/>
        <v xml:space="preserve"> đoạn từ Đường tỉnh 764</v>
      </c>
      <c r="Y141" s="104" t="str">
        <f t="shared" si="357"/>
        <v xml:space="preserve"> đến Đường tỉnh 765</v>
      </c>
      <c r="Z141" s="104" t="s">
        <v>154</v>
      </c>
      <c r="AA141" s="104" t="str">
        <f t="shared" ref="AA141:AC141" si="358">AA134</f>
        <v>- Có bề rộng ≥5m, cách đường giao thông &gt;1.000m.</v>
      </c>
      <c r="AB141" s="104" t="str">
        <f t="shared" si="358"/>
        <v>- Có bề rộng từ ≥3m đến &lt;5m, cách đường giao thông từ &gt;500m đến ≤1.000m.</v>
      </c>
      <c r="AC141" s="104" t="str">
        <f t="shared" si="358"/>
        <v>- Có bề rộng &lt;3m, cách đường giao thông ≤200m.</v>
      </c>
    </row>
    <row r="142" spans="1:29" ht="94.5" x14ac:dyDescent="0.25">
      <c r="A142" s="100">
        <f t="shared" si="341"/>
        <v>137</v>
      </c>
      <c r="B142" s="100" t="str">
        <f t="shared" si="345"/>
        <v>VT4</v>
      </c>
      <c r="C142" s="100" t="str">
        <f t="shared" si="346"/>
        <v>CM39NT2</v>
      </c>
      <c r="D142" s="119" t="str">
        <f>V142&amp;W142&amp;X142&amp;Y142&amp;Z142</f>
        <v>Các tuyến đường giao thông đấu nối trực tiếp ra Đường ấp 9-ấp 10 Sông Ray đoạn từ Đường tỉnh 764 đến Đường tỉnh 765 có hiện trạng là đường nhựa, bê tông xi măng:
- Có bề rộng từ ≥3m đến &lt;5m, cách đường giao thông &gt;1.000m.
- Có bề rộng &lt;3m, cách đường giao thông &gt;200m.</v>
      </c>
      <c r="E142" s="120"/>
      <c r="F142" s="121"/>
      <c r="G142" s="105">
        <v>530</v>
      </c>
      <c r="H142" s="102">
        <v>370</v>
      </c>
      <c r="I142" s="102">
        <v>320</v>
      </c>
      <c r="J142" s="115">
        <f>VLOOKUP(C142,'[1]1. MA DO'!$E$5:$AA$1933,23,0)</f>
        <v>1.1299999999999999</v>
      </c>
      <c r="K142" s="90">
        <f t="shared" si="338"/>
        <v>1.1299999999999999</v>
      </c>
      <c r="L142" s="90">
        <f t="shared" si="339"/>
        <v>1.1299999999999999</v>
      </c>
      <c r="M142" s="103">
        <f t="shared" si="347"/>
        <v>1400</v>
      </c>
      <c r="N142" s="103">
        <f t="shared" si="348"/>
        <v>650</v>
      </c>
      <c r="O142" s="103">
        <f t="shared" si="349"/>
        <v>500</v>
      </c>
      <c r="P142" s="103">
        <f t="shared" si="350"/>
        <v>450</v>
      </c>
      <c r="Q142" s="104">
        <f t="shared" si="351"/>
        <v>1600</v>
      </c>
      <c r="R142" s="104">
        <f t="shared" si="352"/>
        <v>760</v>
      </c>
      <c r="S142" s="104">
        <f t="shared" si="353"/>
        <v>590</v>
      </c>
      <c r="T142" s="104">
        <f t="shared" si="354"/>
        <v>530</v>
      </c>
      <c r="U142" s="104">
        <f t="shared" si="354"/>
        <v>3</v>
      </c>
      <c r="V142" s="104" t="str">
        <f t="shared" si="355"/>
        <v xml:space="preserve">Các tuyến đường giao thông đấu nối trực tiếp ra </v>
      </c>
      <c r="W142" s="104" t="str">
        <f t="shared" si="356"/>
        <v>Đường ấp 9-ấp 10 Sông Ray</v>
      </c>
      <c r="X142" s="104" t="str">
        <f t="shared" si="356"/>
        <v xml:space="preserve"> đoạn từ Đường tỉnh 764</v>
      </c>
      <c r="Y142" s="104" t="str">
        <f t="shared" si="357"/>
        <v xml:space="preserve"> đến Đường tỉnh 765</v>
      </c>
      <c r="Z142" s="104" t="s">
        <v>155</v>
      </c>
      <c r="AA142" s="104">
        <f t="shared" ref="AA142:AC142" si="359">AA135</f>
        <v>0</v>
      </c>
      <c r="AB142" s="104">
        <f t="shared" si="359"/>
        <v>0</v>
      </c>
      <c r="AC142" s="104">
        <f t="shared" si="359"/>
        <v>0</v>
      </c>
    </row>
    <row r="143" spans="1:29" ht="94.5" x14ac:dyDescent="0.25">
      <c r="A143" s="100">
        <f t="shared" si="341"/>
        <v>138</v>
      </c>
      <c r="B143" s="100" t="str">
        <f t="shared" si="345"/>
        <v>VT2*0,8</v>
      </c>
      <c r="C143" s="100" t="str">
        <f t="shared" si="346"/>
        <v>CM39NT2</v>
      </c>
      <c r="D143" s="119" t="str">
        <f>V143&amp;W143&amp;X143&amp;Y143&amp;Z143&amp;"
"&amp;AA143&amp;"
"
&amp;AB143</f>
        <v>Các tuyến đường giao thông không đấu nối trực tiếp và thông ra Đường ấp 9-ấp 10 Sông Ray đoạn từ Đường tỉnh 764 đến Đường tỉnh 765 có hiện trạng là đường nhựa, bê tông xi măng:
- Có bề rộng ≥5m, cách đường giao thông ≤1.000m.
- Có bề rộng từ ≥3m đến &lt;5m, cách đường giao thông ≤500m.</v>
      </c>
      <c r="E143" s="120"/>
      <c r="F143" s="121"/>
      <c r="G143" s="105">
        <v>680</v>
      </c>
      <c r="H143" s="102">
        <v>480</v>
      </c>
      <c r="I143" s="102">
        <v>410</v>
      </c>
      <c r="J143" s="115">
        <f>VLOOKUP(C143,'[1]1. MA DO'!$E$5:$AA$1933,23,0)</f>
        <v>1.1299999999999999</v>
      </c>
      <c r="K143" s="90">
        <f t="shared" si="338"/>
        <v>1.1299999999999999</v>
      </c>
      <c r="L143" s="90">
        <f t="shared" si="339"/>
        <v>1.1299999999999999</v>
      </c>
      <c r="M143" s="103">
        <f t="shared" si="347"/>
        <v>1400</v>
      </c>
      <c r="N143" s="103">
        <f t="shared" si="348"/>
        <v>650</v>
      </c>
      <c r="O143" s="103">
        <f t="shared" si="349"/>
        <v>500</v>
      </c>
      <c r="P143" s="103">
        <f t="shared" si="350"/>
        <v>450</v>
      </c>
      <c r="Q143" s="104">
        <f t="shared" si="351"/>
        <v>1600</v>
      </c>
      <c r="R143" s="104">
        <f t="shared" si="352"/>
        <v>760</v>
      </c>
      <c r="S143" s="104">
        <f t="shared" si="353"/>
        <v>590</v>
      </c>
      <c r="T143" s="104">
        <f t="shared" si="354"/>
        <v>530</v>
      </c>
      <c r="U143" s="104">
        <f t="shared" si="354"/>
        <v>3</v>
      </c>
      <c r="V143" s="104" t="str">
        <f t="shared" si="355"/>
        <v xml:space="preserve">Các tuyến đường giao thông không đấu nối trực tiếp và thông ra </v>
      </c>
      <c r="W143" s="104" t="str">
        <f t="shared" si="356"/>
        <v>Đường ấp 9-ấp 10 Sông Ray</v>
      </c>
      <c r="X143" s="104" t="str">
        <f t="shared" si="356"/>
        <v xml:space="preserve"> đoạn từ Đường tỉnh 764</v>
      </c>
      <c r="Y143" s="104" t="str">
        <f t="shared" si="357"/>
        <v xml:space="preserve"> đến Đường tỉnh 765</v>
      </c>
      <c r="Z143" s="104" t="s">
        <v>154</v>
      </c>
      <c r="AA143" s="104" t="str">
        <f t="shared" ref="AA143:AC143" si="360">AA136</f>
        <v>- Có bề rộng ≥5m, cách đường giao thông ≤1.000m.</v>
      </c>
      <c r="AB143" s="104" t="str">
        <f t="shared" si="360"/>
        <v>- Có bề rộng từ ≥3m đến &lt;5m, cách đường giao thông ≤500m.</v>
      </c>
      <c r="AC143" s="104">
        <f t="shared" si="360"/>
        <v>0</v>
      </c>
    </row>
    <row r="144" spans="1:29" ht="94.5" x14ac:dyDescent="0.25">
      <c r="A144" s="100">
        <f t="shared" si="341"/>
        <v>139</v>
      </c>
      <c r="B144" s="100" t="str">
        <f t="shared" si="345"/>
        <v>VT3*0,8</v>
      </c>
      <c r="C144" s="100" t="str">
        <f t="shared" si="346"/>
        <v>CM39NT2</v>
      </c>
      <c r="D144" s="119" t="str">
        <f>V144&amp;W144&amp;X144&amp;Y144&amp;Z144&amp;"
"&amp;AA144&amp;"
"
&amp;AB144&amp;"
"&amp;AC144</f>
        <v>Các tuyến đường giao thông không đấu nối trực tiếp và thông ra Đường ấp 9-ấp 10 Sông Ray đoạn từ Đường tỉnh 764 đến Đường tỉnh 765 có hiện trạng là đường nhựa, bê tông xi măng:
- Có bề rộng ≥5m, cách đường giao thông &gt;1.000m.
- Có bề rộng từ ≥3m đến &lt;5m, cách đường giao thông từ &gt;500m đến ≤1.000m.
- Có bề rộng &lt;3m, cách đường giao thông ≤200m.</v>
      </c>
      <c r="E144" s="120"/>
      <c r="F144" s="121"/>
      <c r="G144" s="105">
        <v>530</v>
      </c>
      <c r="H144" s="102">
        <v>370</v>
      </c>
      <c r="I144" s="102">
        <v>320</v>
      </c>
      <c r="J144" s="115">
        <f>VLOOKUP(C144,'[1]1. MA DO'!$E$5:$AA$1933,23,0)</f>
        <v>1.1299999999999999</v>
      </c>
      <c r="K144" s="90">
        <f t="shared" si="338"/>
        <v>1.1299999999999999</v>
      </c>
      <c r="L144" s="90">
        <f t="shared" si="339"/>
        <v>1.1299999999999999</v>
      </c>
      <c r="M144" s="103">
        <f t="shared" si="347"/>
        <v>1400</v>
      </c>
      <c r="N144" s="103">
        <f t="shared" si="348"/>
        <v>650</v>
      </c>
      <c r="O144" s="103">
        <f t="shared" si="349"/>
        <v>500</v>
      </c>
      <c r="P144" s="103">
        <f t="shared" si="350"/>
        <v>450</v>
      </c>
      <c r="Q144" s="104">
        <f t="shared" si="351"/>
        <v>1600</v>
      </c>
      <c r="R144" s="104">
        <f t="shared" si="352"/>
        <v>760</v>
      </c>
      <c r="S144" s="104">
        <f t="shared" si="353"/>
        <v>590</v>
      </c>
      <c r="T144" s="104">
        <f t="shared" si="354"/>
        <v>530</v>
      </c>
      <c r="U144" s="104">
        <f t="shared" si="354"/>
        <v>3</v>
      </c>
      <c r="V144" s="104" t="str">
        <f t="shared" si="355"/>
        <v xml:space="preserve">Các tuyến đường giao thông không đấu nối trực tiếp và thông ra </v>
      </c>
      <c r="W144" s="104" t="str">
        <f t="shared" si="356"/>
        <v>Đường ấp 9-ấp 10 Sông Ray</v>
      </c>
      <c r="X144" s="104" t="str">
        <f t="shared" si="356"/>
        <v xml:space="preserve"> đoạn từ Đường tỉnh 764</v>
      </c>
      <c r="Y144" s="104" t="str">
        <f t="shared" si="357"/>
        <v xml:space="preserve"> đến Đường tỉnh 765</v>
      </c>
      <c r="Z144" s="104" t="s">
        <v>154</v>
      </c>
      <c r="AA144" s="104" t="str">
        <f t="shared" ref="AA144:AC144" si="361">AA137</f>
        <v>- Có bề rộng ≥5m, cách đường giao thông &gt;1.000m.</v>
      </c>
      <c r="AB144" s="104" t="str">
        <f t="shared" si="361"/>
        <v>- Có bề rộng từ ≥3m đến &lt;5m, cách đường giao thông từ &gt;500m đến ≤1.000m.</v>
      </c>
      <c r="AC144" s="104" t="str">
        <f t="shared" si="361"/>
        <v>- Có bề rộng &lt;3m, cách đường giao thông ≤200m.</v>
      </c>
    </row>
    <row r="145" spans="1:29" ht="94.5" x14ac:dyDescent="0.25">
      <c r="A145" s="100">
        <f t="shared" si="341"/>
        <v>140</v>
      </c>
      <c r="B145" s="100" t="str">
        <f t="shared" si="345"/>
        <v>VT4*0,8</v>
      </c>
      <c r="C145" s="100" t="str">
        <f t="shared" si="346"/>
        <v>CM39NT2</v>
      </c>
      <c r="D145" s="119" t="str">
        <f>V145&amp;W145&amp;X145&amp;Y145&amp;Z145</f>
        <v>Các tuyến đường giao thông không đấu nối trực tiếp và thông ra Đường ấp 9-ấp 10 Sông Ray đoạn từ Đường tỉnh 764 đến Đường tỉnh 765 có hiện trạng là đường nhựa, bê tông xi măng:
- Có bề rộng từ ≥3m đến &lt;5m, cách đường giao thông &gt;1.000m.
- Có bề rộng &lt;3m, cách đường giao thông &gt;200m.</v>
      </c>
      <c r="E145" s="120"/>
      <c r="F145" s="121"/>
      <c r="G145" s="105">
        <v>480</v>
      </c>
      <c r="H145" s="102">
        <v>340</v>
      </c>
      <c r="I145" s="102">
        <v>290</v>
      </c>
      <c r="J145" s="115">
        <f>VLOOKUP(C145,'[1]1. MA DO'!$E$5:$AA$1933,23,0)</f>
        <v>1.1299999999999999</v>
      </c>
      <c r="K145" s="90">
        <f t="shared" si="338"/>
        <v>1.1299999999999999</v>
      </c>
      <c r="L145" s="90">
        <f t="shared" si="339"/>
        <v>1.1299999999999999</v>
      </c>
      <c r="M145" s="103">
        <f t="shared" si="347"/>
        <v>1400</v>
      </c>
      <c r="N145" s="103">
        <f t="shared" si="348"/>
        <v>650</v>
      </c>
      <c r="O145" s="103">
        <f t="shared" si="349"/>
        <v>500</v>
      </c>
      <c r="P145" s="103">
        <f t="shared" si="350"/>
        <v>450</v>
      </c>
      <c r="Q145" s="104">
        <f t="shared" si="351"/>
        <v>1600</v>
      </c>
      <c r="R145" s="104">
        <f t="shared" si="352"/>
        <v>760</v>
      </c>
      <c r="S145" s="104">
        <f t="shared" si="353"/>
        <v>590</v>
      </c>
      <c r="T145" s="104">
        <f t="shared" si="354"/>
        <v>530</v>
      </c>
      <c r="U145" s="104">
        <f t="shared" si="354"/>
        <v>3</v>
      </c>
      <c r="V145" s="104" t="str">
        <f t="shared" si="355"/>
        <v xml:space="preserve">Các tuyến đường giao thông không đấu nối trực tiếp và thông ra </v>
      </c>
      <c r="W145" s="104" t="str">
        <f t="shared" si="356"/>
        <v>Đường ấp 9-ấp 10 Sông Ray</v>
      </c>
      <c r="X145" s="104" t="str">
        <f t="shared" si="356"/>
        <v xml:space="preserve"> đoạn từ Đường tỉnh 764</v>
      </c>
      <c r="Y145" s="104" t="str">
        <f t="shared" si="357"/>
        <v xml:space="preserve"> đến Đường tỉnh 765</v>
      </c>
      <c r="Z145" s="104" t="s">
        <v>155</v>
      </c>
      <c r="AA145" s="104">
        <f t="shared" ref="AA145:AC145" si="362">AA138</f>
        <v>0</v>
      </c>
      <c r="AB145" s="104">
        <f t="shared" si="362"/>
        <v>0</v>
      </c>
      <c r="AC145" s="104">
        <f t="shared" si="362"/>
        <v>0</v>
      </c>
    </row>
    <row r="146" spans="1:29" ht="63" x14ac:dyDescent="0.25">
      <c r="A146" s="100">
        <f t="shared" si="341"/>
        <v>141</v>
      </c>
      <c r="B146" s="100" t="str">
        <f>'Đầu vào (2)'!G141</f>
        <v>CM24NT2</v>
      </c>
      <c r="C146" s="100" t="str">
        <f>$B$146</f>
        <v>CM24NT2</v>
      </c>
      <c r="D146" s="101" t="str">
        <f>'Đầu vào (2)'!H141</f>
        <v>Đường tỉnh 765 đi Làng Dân tộc</v>
      </c>
      <c r="E146" s="101" t="str">
        <f>'Đầu vào (2)'!I141</f>
        <v>Đường tỉnh 765</v>
      </c>
      <c r="F146" s="101" t="str">
        <f>'Đầu vào (2)'!K141</f>
        <v>Hết ranh thửa đất số 297, tờ BĐĐC số 89 về bên trái và hết ranh thửa đất số 117, tờ BĐĐC số 89 về bên phải, xã Sông Ray</v>
      </c>
      <c r="G146" s="64">
        <v>1400</v>
      </c>
      <c r="H146" s="102">
        <v>980</v>
      </c>
      <c r="I146" s="102">
        <v>840</v>
      </c>
      <c r="J146" s="115">
        <f>VLOOKUP(C146,'[1]1. MA DO'!$E$5:$AA$1933,23,0)</f>
        <v>1.1299999999999999</v>
      </c>
      <c r="K146" s="90">
        <f t="shared" si="338"/>
        <v>1.1299999999999999</v>
      </c>
      <c r="L146" s="90">
        <f t="shared" si="339"/>
        <v>1.1299999999999999</v>
      </c>
      <c r="M146" s="103">
        <f>'Đầu vào (2)'!L141</f>
        <v>1200</v>
      </c>
      <c r="N146" s="103">
        <f>'Đầu vào (2)'!M141</f>
        <v>600</v>
      </c>
      <c r="O146" s="103">
        <f>'Đầu vào (2)'!N141</f>
        <v>500</v>
      </c>
      <c r="P146" s="103">
        <f>'Đầu vào (2)'!O141</f>
        <v>400</v>
      </c>
      <c r="Q146" s="104">
        <f>VLOOKUP(B146,'[2]Giá đề xuất ODT'!$G$11:$AD$2233,21,0)</f>
        <v>1400</v>
      </c>
      <c r="R146" s="104">
        <f>VLOOKUP(B146,'[2]Giá đề xuất ODT'!$G$11:$AD$2233,22,0)</f>
        <v>700</v>
      </c>
      <c r="S146" s="104">
        <f>VLOOKUP(B146,'[2]Giá đề xuất ODT'!$G$11:$AD$2233,23,0)</f>
        <v>590</v>
      </c>
      <c r="T146" s="104">
        <f>VLOOKUP(B146,'[2]Giá đề xuất ODT'!$G$11:$AD$2233,24,0)</f>
        <v>470</v>
      </c>
      <c r="U146" s="104">
        <v>3</v>
      </c>
      <c r="W146" s="104" t="str">
        <f>D146</f>
        <v>Đường tỉnh 765 đi Làng Dân tộc</v>
      </c>
      <c r="X146" s="104" t="str">
        <f>" đoạn từ "&amp;E146</f>
        <v xml:space="preserve"> đoạn từ Đường tỉnh 765</v>
      </c>
      <c r="Y146" s="104" t="str">
        <f>" đến "&amp;F146</f>
        <v xml:space="preserve"> đến Hết ranh thửa đất số 297, tờ BĐĐC số 89 về bên trái và hết ranh thửa đất số 117, tờ BĐĐC số 89 về bên phải, xã Sông Ray</v>
      </c>
    </row>
    <row r="147" spans="1:29" ht="78.75" x14ac:dyDescent="0.25">
      <c r="A147" s="100">
        <f t="shared" si="341"/>
        <v>142</v>
      </c>
      <c r="B147" s="100" t="str">
        <f t="shared" ref="B147:B152" si="363">B140</f>
        <v>VT2</v>
      </c>
      <c r="C147" s="100" t="str">
        <f t="shared" ref="C147:C152" si="364">$B$146</f>
        <v>CM24NT2</v>
      </c>
      <c r="D147" s="119" t="str">
        <f>V147&amp;W147&amp;X147&amp;Y147&amp;Z147&amp;"
"&amp;AA147&amp;"
"
&amp;AB147</f>
        <v>Các tuyến đường giao thông đấu nối trực tiếp ra Đường tỉnh 765 đi Làng Dân tộc đoạn từ Đường tỉnh 765 đến Hết ranh thửa đất số 297, tờ BĐĐC số 89 về bên trái và hết ranh thửa đất số 117, tờ BĐĐC số 89 về bên phải, xã Sông Ray có hiện trạng là đường nhựa, bê tông xi măng:
- Có bề rộng ≥5m, cách đường giao thông ≤1.000m.
- Có bề rộng từ ≥3m đến &lt;5m, cách đường giao thông ≤500m.</v>
      </c>
      <c r="E147" s="120"/>
      <c r="F147" s="121"/>
      <c r="G147" s="105">
        <v>700</v>
      </c>
      <c r="H147" s="102">
        <v>490</v>
      </c>
      <c r="I147" s="102">
        <v>420</v>
      </c>
      <c r="J147" s="115">
        <f>VLOOKUP(C147,'[1]1. MA DO'!$E$5:$AA$1933,23,0)</f>
        <v>1.1299999999999999</v>
      </c>
      <c r="K147" s="90">
        <f t="shared" si="338"/>
        <v>1.1299999999999999</v>
      </c>
      <c r="L147" s="90">
        <f t="shared" si="339"/>
        <v>1.1299999999999999</v>
      </c>
      <c r="M147" s="103">
        <f t="shared" ref="M147:M152" si="365">M146</f>
        <v>1200</v>
      </c>
      <c r="N147" s="103">
        <f t="shared" ref="N147:N152" si="366">N146</f>
        <v>600</v>
      </c>
      <c r="O147" s="103">
        <f t="shared" ref="O147:O152" si="367">O146</f>
        <v>500</v>
      </c>
      <c r="P147" s="103">
        <f t="shared" ref="P147:P152" si="368">P146</f>
        <v>400</v>
      </c>
      <c r="Q147" s="104">
        <f t="shared" ref="Q147:Q152" si="369">Q146</f>
        <v>1400</v>
      </c>
      <c r="R147" s="104">
        <f t="shared" ref="R147:R152" si="370">R146</f>
        <v>700</v>
      </c>
      <c r="S147" s="104">
        <f t="shared" ref="S147:S152" si="371">S146</f>
        <v>590</v>
      </c>
      <c r="T147" s="104">
        <f t="shared" ref="T147:U152" si="372">T146</f>
        <v>470</v>
      </c>
      <c r="U147" s="104">
        <f t="shared" si="372"/>
        <v>3</v>
      </c>
      <c r="V147" s="104" t="str">
        <f t="shared" ref="V147:V152" si="373">V140</f>
        <v xml:space="preserve">Các tuyến đường giao thông đấu nối trực tiếp ra </v>
      </c>
      <c r="W147" s="104" t="str">
        <f t="shared" ref="W147:X152" si="374">W146</f>
        <v>Đường tỉnh 765 đi Làng Dân tộc</v>
      </c>
      <c r="X147" s="104" t="str">
        <f t="shared" si="374"/>
        <v xml:space="preserve"> đoạn từ Đường tỉnh 765</v>
      </c>
      <c r="Y147" s="104" t="str">
        <f t="shared" ref="Y147:Y152" si="375">Y146</f>
        <v xml:space="preserve"> đến Hết ranh thửa đất số 297, tờ BĐĐC số 89 về bên trái và hết ranh thửa đất số 117, tờ BĐĐC số 89 về bên phải, xã Sông Ray</v>
      </c>
      <c r="Z147" s="104" t="s">
        <v>154</v>
      </c>
      <c r="AA147" s="104" t="str">
        <f>AA140</f>
        <v>- Có bề rộng ≥5m, cách đường giao thông ≤1.000m.</v>
      </c>
      <c r="AB147" s="104" t="str">
        <f>AB140</f>
        <v>- Có bề rộng từ ≥3m đến &lt;5m, cách đường giao thông ≤500m.</v>
      </c>
      <c r="AC147" s="104">
        <f>AC140</f>
        <v>0</v>
      </c>
    </row>
    <row r="148" spans="1:29" ht="78.75" x14ac:dyDescent="0.25">
      <c r="A148" s="100">
        <f t="shared" si="341"/>
        <v>143</v>
      </c>
      <c r="B148" s="100" t="str">
        <f t="shared" si="363"/>
        <v>VT3</v>
      </c>
      <c r="C148" s="100" t="str">
        <f t="shared" si="364"/>
        <v>CM24NT2</v>
      </c>
      <c r="D148" s="119" t="str">
        <f>V148&amp;W148&amp;X148&amp;Y148&amp;Z148&amp;"
"&amp;AA148&amp;"
"&amp;AB148&amp;"
"&amp;AC148</f>
        <v>Các tuyến đường giao thông đấu nối trực tiếp ra Đường tỉnh 765 đi Làng Dân tộc đoạn từ Đường tỉnh 765 đến Hết ranh thửa đất số 297, tờ BĐĐC số 89 về bên trái và hết ranh thửa đất số 117, tờ BĐĐC số 89 về bên phải, xã Sông Ray có hiện trạng là đường nhựa, bê tông xi măng:
- Có bề rộng ≥5m, cách đường giao thông &gt;1.000m.
- Có bề rộng từ ≥3m đến &lt;5m, cách đường giao thông từ &gt;500m đến ≤1.000m.
- Có bề rộng &lt;3m, cách đường giao thông ≤200m.</v>
      </c>
      <c r="E148" s="120"/>
      <c r="F148" s="121"/>
      <c r="G148" s="105">
        <v>590</v>
      </c>
      <c r="H148" s="102">
        <v>410</v>
      </c>
      <c r="I148" s="102">
        <v>350</v>
      </c>
      <c r="J148" s="115">
        <f>VLOOKUP(C148,'[1]1. MA DO'!$E$5:$AA$1933,23,0)</f>
        <v>1.1299999999999999</v>
      </c>
      <c r="K148" s="90">
        <f t="shared" si="338"/>
        <v>1.1299999999999999</v>
      </c>
      <c r="L148" s="90">
        <f t="shared" si="339"/>
        <v>1.1299999999999999</v>
      </c>
      <c r="M148" s="103">
        <f t="shared" si="365"/>
        <v>1200</v>
      </c>
      <c r="N148" s="103">
        <f t="shared" si="366"/>
        <v>600</v>
      </c>
      <c r="O148" s="103">
        <f t="shared" si="367"/>
        <v>500</v>
      </c>
      <c r="P148" s="103">
        <f t="shared" si="368"/>
        <v>400</v>
      </c>
      <c r="Q148" s="104">
        <f t="shared" si="369"/>
        <v>1400</v>
      </c>
      <c r="R148" s="104">
        <f t="shared" si="370"/>
        <v>700</v>
      </c>
      <c r="S148" s="104">
        <f t="shared" si="371"/>
        <v>590</v>
      </c>
      <c r="T148" s="104">
        <f t="shared" si="372"/>
        <v>470</v>
      </c>
      <c r="U148" s="104">
        <f t="shared" si="372"/>
        <v>3</v>
      </c>
      <c r="V148" s="104" t="str">
        <f t="shared" si="373"/>
        <v xml:space="preserve">Các tuyến đường giao thông đấu nối trực tiếp ra </v>
      </c>
      <c r="W148" s="104" t="str">
        <f t="shared" si="374"/>
        <v>Đường tỉnh 765 đi Làng Dân tộc</v>
      </c>
      <c r="X148" s="104" t="str">
        <f t="shared" si="374"/>
        <v xml:space="preserve"> đoạn từ Đường tỉnh 765</v>
      </c>
      <c r="Y148" s="104" t="str">
        <f t="shared" si="375"/>
        <v xml:space="preserve"> đến Hết ranh thửa đất số 297, tờ BĐĐC số 89 về bên trái và hết ranh thửa đất số 117, tờ BĐĐC số 89 về bên phải, xã Sông Ray</v>
      </c>
      <c r="Z148" s="104" t="s">
        <v>154</v>
      </c>
      <c r="AA148" s="104" t="str">
        <f t="shared" ref="AA148:AC148" si="376">AA141</f>
        <v>- Có bề rộng ≥5m, cách đường giao thông &gt;1.000m.</v>
      </c>
      <c r="AB148" s="104" t="str">
        <f t="shared" si="376"/>
        <v>- Có bề rộng từ ≥3m đến &lt;5m, cách đường giao thông từ &gt;500m đến ≤1.000m.</v>
      </c>
      <c r="AC148" s="104" t="str">
        <f t="shared" si="376"/>
        <v>- Có bề rộng &lt;3m, cách đường giao thông ≤200m.</v>
      </c>
    </row>
    <row r="149" spans="1:29" ht="94.5" x14ac:dyDescent="0.25">
      <c r="A149" s="100">
        <f t="shared" si="341"/>
        <v>144</v>
      </c>
      <c r="B149" s="100" t="str">
        <f t="shared" si="363"/>
        <v>VT4</v>
      </c>
      <c r="C149" s="100" t="str">
        <f t="shared" si="364"/>
        <v>CM24NT2</v>
      </c>
      <c r="D149" s="119" t="str">
        <f>V149&amp;W149&amp;X149&amp;Y149&amp;Z149</f>
        <v>Các tuyến đường giao thông đấu nối trực tiếp ra Đường tỉnh 765 đi Làng Dân tộc đoạn từ Đường tỉnh 765 đến Hết ranh thửa đất số 297, tờ BĐĐC số 89 về bên trái và hết ranh thửa đất số 117, tờ BĐĐC số 89 về bên phải, xã Sông Ray có hiện trạng là đường nhựa, bê tông xi măng:
- Có bề rộng từ ≥3m đến &lt;5m, cách đường giao thông &gt;1.000m.
- Có bề rộng &lt;3m, cách đường giao thông &gt;200m.</v>
      </c>
      <c r="E149" s="120"/>
      <c r="F149" s="121"/>
      <c r="G149" s="105">
        <v>470</v>
      </c>
      <c r="H149" s="102">
        <v>330</v>
      </c>
      <c r="I149" s="102">
        <v>280</v>
      </c>
      <c r="J149" s="115">
        <f>VLOOKUP(C149,'[1]1. MA DO'!$E$5:$AA$1933,23,0)</f>
        <v>1.1299999999999999</v>
      </c>
      <c r="K149" s="90">
        <f t="shared" si="338"/>
        <v>1.1299999999999999</v>
      </c>
      <c r="L149" s="90">
        <f t="shared" si="339"/>
        <v>1.1299999999999999</v>
      </c>
      <c r="M149" s="103">
        <f t="shared" si="365"/>
        <v>1200</v>
      </c>
      <c r="N149" s="103">
        <f t="shared" si="366"/>
        <v>600</v>
      </c>
      <c r="O149" s="103">
        <f t="shared" si="367"/>
        <v>500</v>
      </c>
      <c r="P149" s="103">
        <f t="shared" si="368"/>
        <v>400</v>
      </c>
      <c r="Q149" s="104">
        <f t="shared" si="369"/>
        <v>1400</v>
      </c>
      <c r="R149" s="104">
        <f t="shared" si="370"/>
        <v>700</v>
      </c>
      <c r="S149" s="104">
        <f t="shared" si="371"/>
        <v>590</v>
      </c>
      <c r="T149" s="104">
        <f t="shared" si="372"/>
        <v>470</v>
      </c>
      <c r="U149" s="104">
        <f t="shared" si="372"/>
        <v>3</v>
      </c>
      <c r="V149" s="104" t="str">
        <f t="shared" si="373"/>
        <v xml:space="preserve">Các tuyến đường giao thông đấu nối trực tiếp ra </v>
      </c>
      <c r="W149" s="104" t="str">
        <f t="shared" si="374"/>
        <v>Đường tỉnh 765 đi Làng Dân tộc</v>
      </c>
      <c r="X149" s="104" t="str">
        <f t="shared" si="374"/>
        <v xml:space="preserve"> đoạn từ Đường tỉnh 765</v>
      </c>
      <c r="Y149" s="104" t="str">
        <f t="shared" si="375"/>
        <v xml:space="preserve"> đến Hết ranh thửa đất số 297, tờ BĐĐC số 89 về bên trái và hết ranh thửa đất số 117, tờ BĐĐC số 89 về bên phải, xã Sông Ray</v>
      </c>
      <c r="Z149" s="104" t="s">
        <v>155</v>
      </c>
      <c r="AA149" s="104">
        <f t="shared" ref="AA149:AC149" si="377">AA142</f>
        <v>0</v>
      </c>
      <c r="AB149" s="104">
        <f t="shared" si="377"/>
        <v>0</v>
      </c>
      <c r="AC149" s="104">
        <f t="shared" si="377"/>
        <v>0</v>
      </c>
    </row>
    <row r="150" spans="1:29" ht="94.5" x14ac:dyDescent="0.25">
      <c r="A150" s="100">
        <f t="shared" si="341"/>
        <v>145</v>
      </c>
      <c r="B150" s="100" t="str">
        <f t="shared" si="363"/>
        <v>VT2*0,8</v>
      </c>
      <c r="C150" s="100" t="str">
        <f t="shared" si="364"/>
        <v>CM24NT2</v>
      </c>
      <c r="D150" s="119" t="str">
        <f>V150&amp;W150&amp;X150&amp;Y150&amp;Z150&amp;"
"&amp;AA150&amp;"
"
&amp;AB150</f>
        <v>Các tuyến đường giao thông không đấu nối trực tiếp và thông ra Đường tỉnh 765 đi Làng Dân tộc đoạn từ Đường tỉnh 765 đến Hết ranh thửa đất số 297, tờ BĐĐC số 89 về bên trái và hết ranh thửa đất số 117, tờ BĐĐC số 89 về bên phải, xã Sông Ray có hiện trạng là đường nhựa, bê tông xi măng:
- Có bề rộng ≥5m, cách đường giao thông ≤1.000m.
- Có bề rộng từ ≥3m đến &lt;5m, cách đường giao thông ≤500m.</v>
      </c>
      <c r="E150" s="120"/>
      <c r="F150" s="121"/>
      <c r="G150" s="105">
        <v>630</v>
      </c>
      <c r="H150" s="102">
        <v>440</v>
      </c>
      <c r="I150" s="102">
        <v>380</v>
      </c>
      <c r="J150" s="115">
        <f>VLOOKUP(C150,'[1]1. MA DO'!$E$5:$AA$1933,23,0)</f>
        <v>1.1299999999999999</v>
      </c>
      <c r="K150" s="90">
        <f t="shared" si="338"/>
        <v>1.1299999999999999</v>
      </c>
      <c r="L150" s="90">
        <f t="shared" si="339"/>
        <v>1.1299999999999999</v>
      </c>
      <c r="M150" s="103">
        <f t="shared" si="365"/>
        <v>1200</v>
      </c>
      <c r="N150" s="103">
        <f t="shared" si="366"/>
        <v>600</v>
      </c>
      <c r="O150" s="103">
        <f t="shared" si="367"/>
        <v>500</v>
      </c>
      <c r="P150" s="103">
        <f t="shared" si="368"/>
        <v>400</v>
      </c>
      <c r="Q150" s="104">
        <f t="shared" si="369"/>
        <v>1400</v>
      </c>
      <c r="R150" s="104">
        <f t="shared" si="370"/>
        <v>700</v>
      </c>
      <c r="S150" s="104">
        <f t="shared" si="371"/>
        <v>590</v>
      </c>
      <c r="T150" s="104">
        <f t="shared" si="372"/>
        <v>470</v>
      </c>
      <c r="U150" s="104">
        <f t="shared" si="372"/>
        <v>3</v>
      </c>
      <c r="V150" s="104" t="str">
        <f t="shared" si="373"/>
        <v xml:space="preserve">Các tuyến đường giao thông không đấu nối trực tiếp và thông ra </v>
      </c>
      <c r="W150" s="104" t="str">
        <f t="shared" si="374"/>
        <v>Đường tỉnh 765 đi Làng Dân tộc</v>
      </c>
      <c r="X150" s="104" t="str">
        <f t="shared" si="374"/>
        <v xml:space="preserve"> đoạn từ Đường tỉnh 765</v>
      </c>
      <c r="Y150" s="104" t="str">
        <f t="shared" si="375"/>
        <v xml:space="preserve"> đến Hết ranh thửa đất số 297, tờ BĐĐC số 89 về bên trái và hết ranh thửa đất số 117, tờ BĐĐC số 89 về bên phải, xã Sông Ray</v>
      </c>
      <c r="Z150" s="104" t="s">
        <v>154</v>
      </c>
      <c r="AA150" s="104" t="str">
        <f t="shared" ref="AA150:AC150" si="378">AA143</f>
        <v>- Có bề rộng ≥5m, cách đường giao thông ≤1.000m.</v>
      </c>
      <c r="AB150" s="104" t="str">
        <f t="shared" si="378"/>
        <v>- Có bề rộng từ ≥3m đến &lt;5m, cách đường giao thông ≤500m.</v>
      </c>
      <c r="AC150" s="104">
        <f t="shared" si="378"/>
        <v>0</v>
      </c>
    </row>
    <row r="151" spans="1:29" ht="94.5" x14ac:dyDescent="0.25">
      <c r="A151" s="100">
        <f t="shared" si="341"/>
        <v>146</v>
      </c>
      <c r="B151" s="100" t="str">
        <f t="shared" si="363"/>
        <v>VT3*0,8</v>
      </c>
      <c r="C151" s="100" t="str">
        <f t="shared" si="364"/>
        <v>CM24NT2</v>
      </c>
      <c r="D151" s="119" t="str">
        <f>V151&amp;W151&amp;X151&amp;Y151&amp;Z151&amp;"
"&amp;AA151&amp;"
"
&amp;AB151&amp;"
"&amp;AC151</f>
        <v>Các tuyến đường giao thông không đấu nối trực tiếp và thông ra Đường tỉnh 765 đi Làng Dân tộc đoạn từ Đường tỉnh 765 đến Hết ranh thửa đất số 297, tờ BĐĐC số 89 về bên trái và hết ranh thửa đất số 117, tờ BĐĐC số 89 về bên phải, xã Sông Ray có hiện trạng là đường nhựa, bê tông xi măng:
- Có bề rộng ≥5m, cách đường giao thông &gt;1.000m.
- Có bề rộng từ ≥3m đến &lt;5m, cách đường giao thông từ &gt;500m đến ≤1.000m.
- Có bề rộng &lt;3m, cách đường giao thông ≤200m.</v>
      </c>
      <c r="E151" s="120"/>
      <c r="F151" s="121"/>
      <c r="G151" s="105">
        <v>530</v>
      </c>
      <c r="H151" s="102">
        <v>370</v>
      </c>
      <c r="I151" s="102">
        <v>320</v>
      </c>
      <c r="J151" s="115">
        <f>VLOOKUP(C151,'[1]1. MA DO'!$E$5:$AA$1933,23,0)</f>
        <v>1.1299999999999999</v>
      </c>
      <c r="K151" s="90">
        <f t="shared" si="338"/>
        <v>1.1299999999999999</v>
      </c>
      <c r="L151" s="90">
        <f t="shared" si="339"/>
        <v>1.1299999999999999</v>
      </c>
      <c r="M151" s="103">
        <f t="shared" si="365"/>
        <v>1200</v>
      </c>
      <c r="N151" s="103">
        <f t="shared" si="366"/>
        <v>600</v>
      </c>
      <c r="O151" s="103">
        <f t="shared" si="367"/>
        <v>500</v>
      </c>
      <c r="P151" s="103">
        <f t="shared" si="368"/>
        <v>400</v>
      </c>
      <c r="Q151" s="104">
        <f t="shared" si="369"/>
        <v>1400</v>
      </c>
      <c r="R151" s="104">
        <f t="shared" si="370"/>
        <v>700</v>
      </c>
      <c r="S151" s="104">
        <f t="shared" si="371"/>
        <v>590</v>
      </c>
      <c r="T151" s="104">
        <f t="shared" si="372"/>
        <v>470</v>
      </c>
      <c r="U151" s="104">
        <f t="shared" si="372"/>
        <v>3</v>
      </c>
      <c r="V151" s="104" t="str">
        <f t="shared" si="373"/>
        <v xml:space="preserve">Các tuyến đường giao thông không đấu nối trực tiếp và thông ra </v>
      </c>
      <c r="W151" s="104" t="str">
        <f t="shared" si="374"/>
        <v>Đường tỉnh 765 đi Làng Dân tộc</v>
      </c>
      <c r="X151" s="104" t="str">
        <f t="shared" si="374"/>
        <v xml:space="preserve"> đoạn từ Đường tỉnh 765</v>
      </c>
      <c r="Y151" s="104" t="str">
        <f t="shared" si="375"/>
        <v xml:space="preserve"> đến Hết ranh thửa đất số 297, tờ BĐĐC số 89 về bên trái và hết ranh thửa đất số 117, tờ BĐĐC số 89 về bên phải, xã Sông Ray</v>
      </c>
      <c r="Z151" s="104" t="s">
        <v>154</v>
      </c>
      <c r="AA151" s="104" t="str">
        <f t="shared" ref="AA151:AC151" si="379">AA144</f>
        <v>- Có bề rộng ≥5m, cách đường giao thông &gt;1.000m.</v>
      </c>
      <c r="AB151" s="104" t="str">
        <f t="shared" si="379"/>
        <v>- Có bề rộng từ ≥3m đến &lt;5m, cách đường giao thông từ &gt;500m đến ≤1.000m.</v>
      </c>
      <c r="AC151" s="104" t="str">
        <f t="shared" si="379"/>
        <v>- Có bề rộng &lt;3m, cách đường giao thông ≤200m.</v>
      </c>
    </row>
    <row r="152" spans="1:29" ht="94.5" x14ac:dyDescent="0.25">
      <c r="A152" s="100">
        <f t="shared" si="341"/>
        <v>147</v>
      </c>
      <c r="B152" s="100" t="str">
        <f t="shared" si="363"/>
        <v>VT4*0,8</v>
      </c>
      <c r="C152" s="100" t="str">
        <f t="shared" si="364"/>
        <v>CM24NT2</v>
      </c>
      <c r="D152" s="119" t="str">
        <f>V152&amp;W152&amp;X152&amp;Y152&amp;Z152</f>
        <v>Các tuyến đường giao thông không đấu nối trực tiếp và thông ra Đường tỉnh 765 đi Làng Dân tộc đoạn từ Đường tỉnh 765 đến Hết ranh thửa đất số 297, tờ BĐĐC số 89 về bên trái và hết ranh thửa đất số 117, tờ BĐĐC số 89 về bên phải, xã Sông Ray có hiện trạng là đường nhựa, bê tông xi măng:
- Có bề rộng từ ≥3m đến &lt;5m, cách đường giao thông &gt;1.000m.
- Có bề rộng &lt;3m, cách đường giao thông &gt;200m.</v>
      </c>
      <c r="E152" s="120"/>
      <c r="F152" s="121"/>
      <c r="G152" s="105">
        <v>420</v>
      </c>
      <c r="H152" s="102">
        <v>290</v>
      </c>
      <c r="I152" s="102">
        <v>250</v>
      </c>
      <c r="J152" s="115">
        <f>VLOOKUP(C152,'[1]1. MA DO'!$E$5:$AA$1933,23,0)</f>
        <v>1.1299999999999999</v>
      </c>
      <c r="K152" s="90">
        <f t="shared" si="338"/>
        <v>1.1299999999999999</v>
      </c>
      <c r="L152" s="90">
        <f t="shared" si="339"/>
        <v>1.1299999999999999</v>
      </c>
      <c r="M152" s="103">
        <f t="shared" si="365"/>
        <v>1200</v>
      </c>
      <c r="N152" s="103">
        <f t="shared" si="366"/>
        <v>600</v>
      </c>
      <c r="O152" s="103">
        <f t="shared" si="367"/>
        <v>500</v>
      </c>
      <c r="P152" s="103">
        <f t="shared" si="368"/>
        <v>400</v>
      </c>
      <c r="Q152" s="104">
        <f t="shared" si="369"/>
        <v>1400</v>
      </c>
      <c r="R152" s="104">
        <f t="shared" si="370"/>
        <v>700</v>
      </c>
      <c r="S152" s="104">
        <f t="shared" si="371"/>
        <v>590</v>
      </c>
      <c r="T152" s="104">
        <f t="shared" si="372"/>
        <v>470</v>
      </c>
      <c r="U152" s="104">
        <f t="shared" si="372"/>
        <v>3</v>
      </c>
      <c r="V152" s="104" t="str">
        <f t="shared" si="373"/>
        <v xml:space="preserve">Các tuyến đường giao thông không đấu nối trực tiếp và thông ra </v>
      </c>
      <c r="W152" s="104" t="str">
        <f t="shared" si="374"/>
        <v>Đường tỉnh 765 đi Làng Dân tộc</v>
      </c>
      <c r="X152" s="104" t="str">
        <f t="shared" si="374"/>
        <v xml:space="preserve"> đoạn từ Đường tỉnh 765</v>
      </c>
      <c r="Y152" s="104" t="str">
        <f t="shared" si="375"/>
        <v xml:space="preserve"> đến Hết ranh thửa đất số 297, tờ BĐĐC số 89 về bên trái và hết ranh thửa đất số 117, tờ BĐĐC số 89 về bên phải, xã Sông Ray</v>
      </c>
      <c r="Z152" s="104" t="s">
        <v>155</v>
      </c>
      <c r="AA152" s="104">
        <f t="shared" ref="AA152:AC152" si="380">AA145</f>
        <v>0</v>
      </c>
      <c r="AB152" s="104">
        <f t="shared" si="380"/>
        <v>0</v>
      </c>
      <c r="AC152" s="104">
        <f t="shared" si="380"/>
        <v>0</v>
      </c>
    </row>
  </sheetData>
  <autoFilter ref="A5:WWE152" xr:uid="{71188152-D8C1-4AE3-BDCA-17FB50886442}">
    <filterColumn colId="12" showButton="0"/>
    <filterColumn colId="13" showButton="0"/>
    <filterColumn colId="14" showButton="0"/>
  </autoFilter>
  <mergeCells count="135">
    <mergeCell ref="D147:F147"/>
    <mergeCell ref="D148:F148"/>
    <mergeCell ref="D149:F149"/>
    <mergeCell ref="D150:F150"/>
    <mergeCell ref="D151:F151"/>
    <mergeCell ref="D152:F152"/>
    <mergeCell ref="G4:G5"/>
    <mergeCell ref="D130:F130"/>
    <mergeCell ref="D117:F117"/>
    <mergeCell ref="D115:F115"/>
    <mergeCell ref="D116:F116"/>
    <mergeCell ref="D103:F103"/>
    <mergeCell ref="D91:F91"/>
    <mergeCell ref="D92:F92"/>
    <mergeCell ref="D93:F93"/>
    <mergeCell ref="D94:F94"/>
    <mergeCell ref="D95:F95"/>
    <mergeCell ref="D96:F96"/>
    <mergeCell ref="D98:F98"/>
    <mergeCell ref="D99:F99"/>
    <mergeCell ref="D100:F100"/>
    <mergeCell ref="D131:F131"/>
    <mergeCell ref="D119:F119"/>
    <mergeCell ref="D120:F120"/>
    <mergeCell ref="D121:F121"/>
    <mergeCell ref="D122:F122"/>
    <mergeCell ref="D123:F123"/>
    <mergeCell ref="D124:F124"/>
    <mergeCell ref="D126:F126"/>
    <mergeCell ref="D127:F127"/>
    <mergeCell ref="D128:F128"/>
    <mergeCell ref="D129:F129"/>
    <mergeCell ref="D145:F145"/>
    <mergeCell ref="D133:F133"/>
    <mergeCell ref="D134:F134"/>
    <mergeCell ref="D135:F135"/>
    <mergeCell ref="D136:F136"/>
    <mergeCell ref="D137:F137"/>
    <mergeCell ref="D138:F138"/>
    <mergeCell ref="D140:F140"/>
    <mergeCell ref="D141:F141"/>
    <mergeCell ref="D142:F142"/>
    <mergeCell ref="D143:F143"/>
    <mergeCell ref="D144:F144"/>
    <mergeCell ref="D113:F113"/>
    <mergeCell ref="D114:F114"/>
    <mergeCell ref="D89:F89"/>
    <mergeCell ref="D77:F77"/>
    <mergeCell ref="D78:F78"/>
    <mergeCell ref="D79:F79"/>
    <mergeCell ref="D80:F80"/>
    <mergeCell ref="D81:F81"/>
    <mergeCell ref="D82:F82"/>
    <mergeCell ref="D84:F84"/>
    <mergeCell ref="D85:F85"/>
    <mergeCell ref="D86:F86"/>
    <mergeCell ref="D87:F87"/>
    <mergeCell ref="D88:F88"/>
    <mergeCell ref="D101:F101"/>
    <mergeCell ref="D102:F102"/>
    <mergeCell ref="D105:F105"/>
    <mergeCell ref="D106:F106"/>
    <mergeCell ref="D107:F107"/>
    <mergeCell ref="D108:F108"/>
    <mergeCell ref="D109:F109"/>
    <mergeCell ref="D110:F110"/>
    <mergeCell ref="D112:F112"/>
    <mergeCell ref="D75:F75"/>
    <mergeCell ref="D63:F63"/>
    <mergeCell ref="D64:F64"/>
    <mergeCell ref="D65:F65"/>
    <mergeCell ref="D66:F66"/>
    <mergeCell ref="D67:F67"/>
    <mergeCell ref="D68:F68"/>
    <mergeCell ref="D70:F70"/>
    <mergeCell ref="D71:F71"/>
    <mergeCell ref="D72:F72"/>
    <mergeCell ref="D73:F73"/>
    <mergeCell ref="D74:F74"/>
    <mergeCell ref="D61:F61"/>
    <mergeCell ref="D49:F49"/>
    <mergeCell ref="D50:F50"/>
    <mergeCell ref="D51:F51"/>
    <mergeCell ref="D52:F52"/>
    <mergeCell ref="D53:F53"/>
    <mergeCell ref="D54:F54"/>
    <mergeCell ref="D56:F56"/>
    <mergeCell ref="D57:F57"/>
    <mergeCell ref="D58:F58"/>
    <mergeCell ref="D59:F59"/>
    <mergeCell ref="D60:F60"/>
    <mergeCell ref="D47:F47"/>
    <mergeCell ref="D35:F35"/>
    <mergeCell ref="D36:F36"/>
    <mergeCell ref="D37:F37"/>
    <mergeCell ref="D38:F38"/>
    <mergeCell ref="D39:F39"/>
    <mergeCell ref="D40:F40"/>
    <mergeCell ref="D42:F42"/>
    <mergeCell ref="D43:F43"/>
    <mergeCell ref="D44:F44"/>
    <mergeCell ref="D45:F45"/>
    <mergeCell ref="D46:F46"/>
    <mergeCell ref="D33:F33"/>
    <mergeCell ref="D21:F21"/>
    <mergeCell ref="D22:F22"/>
    <mergeCell ref="D23:F23"/>
    <mergeCell ref="D24:F24"/>
    <mergeCell ref="D25:F25"/>
    <mergeCell ref="D26:F26"/>
    <mergeCell ref="D28:F28"/>
    <mergeCell ref="D29:F29"/>
    <mergeCell ref="D30:F30"/>
    <mergeCell ref="D31:F31"/>
    <mergeCell ref="D32:F32"/>
    <mergeCell ref="A1:R2"/>
    <mergeCell ref="J4:J5"/>
    <mergeCell ref="H4:H5"/>
    <mergeCell ref="I4:I5"/>
    <mergeCell ref="K4:K5"/>
    <mergeCell ref="L4:L5"/>
    <mergeCell ref="D19:F19"/>
    <mergeCell ref="D7:F7"/>
    <mergeCell ref="D8:F8"/>
    <mergeCell ref="D9:F9"/>
    <mergeCell ref="D10:F10"/>
    <mergeCell ref="D11:F11"/>
    <mergeCell ref="D12:F12"/>
    <mergeCell ref="D14:F14"/>
    <mergeCell ref="D15:F15"/>
    <mergeCell ref="D16:F16"/>
    <mergeCell ref="D17:F17"/>
    <mergeCell ref="D18:F18"/>
    <mergeCell ref="M4:P5"/>
    <mergeCell ref="A3:L3"/>
  </mergeCells>
  <phoneticPr fontId="14" type="noConversion"/>
  <printOptions horizontalCentered="1" verticalCentered="1"/>
  <pageMargins left="0.2" right="0.2" top="0.2" bottom="0.2" header="0.2" footer="0.2"/>
  <pageSetup paperSize="9" scale="71"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152"/>
  <sheetViews>
    <sheetView tabSelected="1" view="pageBreakPreview" zoomScale="85" zoomScaleNormal="85" zoomScaleSheetLayoutView="85" workbookViewId="0">
      <selection activeCell="Q6" sqref="Q6"/>
    </sheetView>
  </sheetViews>
  <sheetFormatPr defaultColWidth="9.140625" defaultRowHeight="16.5" x14ac:dyDescent="0.25"/>
  <cols>
    <col min="1" max="1" width="5.42578125" style="2" customWidth="1"/>
    <col min="2" max="8" width="12.5703125" style="3" hidden="1" customWidth="1"/>
    <col min="9" max="10" width="22.28515625" style="18" hidden="1" customWidth="1"/>
    <col min="11" max="11" width="48.140625" style="4" customWidth="1"/>
    <col min="12" max="12" width="32.5703125" style="5" customWidth="1"/>
    <col min="13" max="13" width="35.28515625" style="5" customWidth="1"/>
    <col min="14" max="15" width="16.28515625" style="5" hidden="1" customWidth="1"/>
    <col min="16" max="17" width="18.5703125" style="84" customWidth="1"/>
    <col min="18" max="18" width="17.42578125" style="84" customWidth="1"/>
    <col min="19" max="19" width="8.5703125" style="6" hidden="1" customWidth="1"/>
    <col min="20" max="21" width="8.140625" style="6" hidden="1" customWidth="1"/>
    <col min="22" max="22" width="7.7109375" style="6" hidden="1" customWidth="1"/>
    <col min="23" max="23" width="10.85546875" style="6" hidden="1" customWidth="1"/>
    <col min="24" max="24" width="12.5703125" style="6" hidden="1" customWidth="1"/>
    <col min="25" max="26" width="9.140625" style="6" hidden="1" customWidth="1"/>
    <col min="27" max="27" width="11.140625" style="6" hidden="1" customWidth="1"/>
    <col min="28" max="34" width="11.5703125" style="66" hidden="1" customWidth="1"/>
    <col min="35" max="35" width="9.140625" style="66" hidden="1" customWidth="1"/>
    <col min="36" max="36" width="0" style="6" hidden="1" customWidth="1"/>
    <col min="37" max="16384" width="9.140625" style="6"/>
  </cols>
  <sheetData>
    <row r="1" spans="1:36" ht="18.75" customHeight="1" x14ac:dyDescent="0.25">
      <c r="A1" s="116" t="s">
        <v>193</v>
      </c>
      <c r="B1" s="116"/>
      <c r="C1" s="116"/>
      <c r="D1" s="116"/>
      <c r="E1" s="116"/>
      <c r="F1" s="116"/>
      <c r="G1" s="116"/>
      <c r="H1" s="116"/>
      <c r="I1" s="116"/>
      <c r="J1" s="116"/>
      <c r="K1" s="116"/>
      <c r="L1" s="116"/>
      <c r="M1" s="116"/>
      <c r="N1" s="116"/>
      <c r="O1" s="116"/>
      <c r="P1" s="116"/>
      <c r="Q1" s="116"/>
      <c r="R1" s="116"/>
      <c r="S1" s="65"/>
      <c r="T1" s="65"/>
      <c r="U1" s="65"/>
      <c r="V1" s="65"/>
    </row>
    <row r="2" spans="1:36" ht="18.75" customHeight="1" x14ac:dyDescent="0.25">
      <c r="A2" s="116"/>
      <c r="B2" s="116"/>
      <c r="C2" s="116"/>
      <c r="D2" s="116"/>
      <c r="E2" s="116"/>
      <c r="F2" s="116"/>
      <c r="G2" s="116"/>
      <c r="H2" s="116"/>
      <c r="I2" s="116"/>
      <c r="J2" s="116"/>
      <c r="K2" s="116"/>
      <c r="L2" s="116"/>
      <c r="M2" s="116"/>
      <c r="N2" s="116"/>
      <c r="O2" s="116"/>
      <c r="P2" s="116"/>
      <c r="Q2" s="116"/>
      <c r="R2" s="116"/>
      <c r="S2" s="65"/>
      <c r="T2" s="65"/>
      <c r="U2" s="65"/>
      <c r="V2" s="65"/>
    </row>
    <row r="3" spans="1:36" ht="18.75" customHeight="1" x14ac:dyDescent="0.25">
      <c r="A3" s="144" t="s">
        <v>192</v>
      </c>
      <c r="B3" s="144"/>
      <c r="C3" s="144"/>
      <c r="D3" s="144"/>
      <c r="E3" s="144"/>
      <c r="F3" s="144"/>
      <c r="G3" s="144"/>
      <c r="H3" s="144"/>
      <c r="I3" s="144"/>
      <c r="J3" s="144"/>
      <c r="K3" s="144"/>
      <c r="L3" s="144"/>
      <c r="M3" s="144"/>
      <c r="N3" s="144"/>
      <c r="O3" s="144"/>
      <c r="P3" s="144"/>
      <c r="Q3" s="144"/>
      <c r="R3" s="144"/>
      <c r="S3" s="65"/>
      <c r="T3" s="65"/>
      <c r="U3" s="65"/>
      <c r="V3" s="65"/>
    </row>
    <row r="4" spans="1:36" ht="51" customHeight="1" x14ac:dyDescent="0.25">
      <c r="A4" s="59" t="s">
        <v>0</v>
      </c>
      <c r="B4" s="59" t="s">
        <v>1</v>
      </c>
      <c r="C4" s="59"/>
      <c r="D4" s="59"/>
      <c r="E4" s="59"/>
      <c r="F4" s="59"/>
      <c r="G4" s="59"/>
      <c r="H4" s="59"/>
      <c r="I4" s="41"/>
      <c r="J4" s="41"/>
      <c r="K4" s="59" t="s">
        <v>2</v>
      </c>
      <c r="L4" s="59" t="s">
        <v>3</v>
      </c>
      <c r="M4" s="60" t="s">
        <v>4</v>
      </c>
      <c r="N4" s="138" t="s">
        <v>189</v>
      </c>
      <c r="O4" s="138" t="s">
        <v>190</v>
      </c>
      <c r="P4" s="138" t="s">
        <v>134</v>
      </c>
      <c r="Q4" s="138" t="s">
        <v>142</v>
      </c>
      <c r="R4" s="139" t="s">
        <v>191</v>
      </c>
      <c r="S4" s="59" t="s">
        <v>5</v>
      </c>
      <c r="T4" s="59"/>
      <c r="U4" s="59"/>
      <c r="V4" s="59"/>
      <c r="W4" s="6">
        <v>1.8</v>
      </c>
      <c r="X4" s="6">
        <v>1.4</v>
      </c>
      <c r="Y4" s="6">
        <v>1.2</v>
      </c>
      <c r="Z4" s="6">
        <v>1.1000000000000001</v>
      </c>
      <c r="AB4" s="67" t="s">
        <v>5</v>
      </c>
      <c r="AC4" s="67"/>
      <c r="AD4" s="67"/>
      <c r="AE4" s="67"/>
    </row>
    <row r="5" spans="1:36" s="24" customFormat="1" ht="51" customHeight="1" x14ac:dyDescent="0.25">
      <c r="A5" s="22"/>
      <c r="B5" s="22"/>
      <c r="C5" s="114"/>
      <c r="D5" s="89" t="s">
        <v>165</v>
      </c>
      <c r="E5" s="89" t="s">
        <v>166</v>
      </c>
      <c r="F5" s="89"/>
      <c r="G5" s="89" t="s">
        <v>167</v>
      </c>
      <c r="H5" s="22"/>
      <c r="I5" s="21" t="s">
        <v>157</v>
      </c>
      <c r="J5" s="21" t="s">
        <v>158</v>
      </c>
      <c r="K5" s="22" t="str">
        <f>'ĐẤT PNN'!D5</f>
        <v>Xã Sông Ray</v>
      </c>
      <c r="L5" s="22"/>
      <c r="M5" s="22"/>
      <c r="N5" s="138"/>
      <c r="O5" s="138"/>
      <c r="P5" s="138"/>
      <c r="Q5" s="138"/>
      <c r="R5" s="140"/>
      <c r="S5" s="23"/>
      <c r="T5" s="22"/>
      <c r="U5" s="22"/>
      <c r="V5" s="22"/>
      <c r="W5" s="24">
        <v>1</v>
      </c>
      <c r="X5" s="24">
        <v>1</v>
      </c>
      <c r="Z5" s="24">
        <v>1</v>
      </c>
      <c r="AA5" s="24">
        <v>1</v>
      </c>
      <c r="AB5" s="68">
        <v>1</v>
      </c>
      <c r="AC5" s="69"/>
      <c r="AD5" s="69">
        <v>1</v>
      </c>
      <c r="AE5" s="69">
        <v>1</v>
      </c>
      <c r="AF5" s="70">
        <v>1</v>
      </c>
      <c r="AG5" s="70">
        <v>1</v>
      </c>
      <c r="AH5" s="70"/>
      <c r="AI5" s="70">
        <v>1</v>
      </c>
    </row>
    <row r="6" spans="1:36" s="17" customFormat="1" ht="76.5" customHeight="1" x14ac:dyDescent="0.25">
      <c r="A6" s="26">
        <v>1</v>
      </c>
      <c r="B6" s="26" t="str">
        <f>'ĐẤT PNN'!B6</f>
        <v>CM2NT1_D3</v>
      </c>
      <c r="C6" s="100" t="str">
        <f>$B$6</f>
        <v>CM2NT1_D3</v>
      </c>
      <c r="D6" s="18" t="s">
        <v>168</v>
      </c>
      <c r="E6" s="18" t="s">
        <v>131</v>
      </c>
      <c r="F6" s="18" t="s">
        <v>169</v>
      </c>
      <c r="G6" s="18" t="s">
        <v>170</v>
      </c>
      <c r="H6" s="91" t="str">
        <f>E6&amp;G6&amp;D$6&amp;$N$6</f>
        <v>Xã Sông RayCác đường nhóm IVị trí 1160</v>
      </c>
      <c r="I6" s="88" t="s">
        <v>159</v>
      </c>
      <c r="J6" s="88" t="s">
        <v>160</v>
      </c>
      <c r="K6" s="27" t="str">
        <f>'ĐẤT PNN'!D6</f>
        <v>Đường tỉnh 764</v>
      </c>
      <c r="L6" s="27" t="str">
        <f>'ĐẤT PNN'!E6</f>
        <v>Giáp ranh xã Cẩm Mỹ</v>
      </c>
      <c r="M6" s="27" t="str">
        <f>'ĐẤT PNN'!F6</f>
        <v>Hết Trại giam Xuyên Mộc</v>
      </c>
      <c r="N6" s="82">
        <f>S6</f>
        <v>160</v>
      </c>
      <c r="O6" s="82">
        <f>AB6</f>
        <v>120</v>
      </c>
      <c r="P6" s="82">
        <v>530</v>
      </c>
      <c r="Q6" s="82">
        <v>400</v>
      </c>
      <c r="R6" s="92">
        <v>1.1299999999999999</v>
      </c>
      <c r="S6" s="63">
        <v>160</v>
      </c>
      <c r="T6" s="63">
        <v>150</v>
      </c>
      <c r="U6" s="63">
        <v>140</v>
      </c>
      <c r="V6" s="63">
        <v>120</v>
      </c>
      <c r="W6" s="85">
        <f>ROUND(S6*10/3,-1)</f>
        <v>530</v>
      </c>
      <c r="X6" s="85">
        <f>ROUND(T6*2.5,-1)</f>
        <v>380</v>
      </c>
      <c r="Y6" s="85">
        <f>ROUND(U6*2.2,-1)</f>
        <v>310</v>
      </c>
      <c r="Z6" s="85">
        <f>ROUND(V6*1.8,-1)</f>
        <v>220</v>
      </c>
      <c r="AA6" s="17">
        <v>1</v>
      </c>
      <c r="AB6" s="81">
        <v>120</v>
      </c>
      <c r="AC6" s="81">
        <v>100</v>
      </c>
      <c r="AD6" s="81">
        <v>90</v>
      </c>
      <c r="AE6" s="81">
        <v>80</v>
      </c>
      <c r="AF6" s="85">
        <f>ROUND(AB6*10/3,-1)</f>
        <v>400</v>
      </c>
      <c r="AG6" s="85">
        <f>ROUND(AC6*2.5,-1)</f>
        <v>250</v>
      </c>
      <c r="AH6" s="85">
        <f>ROUND(AD6*2.2,-1)</f>
        <v>200</v>
      </c>
      <c r="AI6" s="85">
        <f>ROUND(AE6*1.8,-1)</f>
        <v>140</v>
      </c>
      <c r="AJ6" s="86">
        <f>'ĐẤT PNN'!I6-'ĐẤT NN'!P6</f>
        <v>1170</v>
      </c>
    </row>
    <row r="7" spans="1:36" s="17" customFormat="1" ht="94.5" customHeight="1" x14ac:dyDescent="0.25">
      <c r="A7" s="26">
        <f>A6+1</f>
        <v>2</v>
      </c>
      <c r="B7" s="26" t="str">
        <f>'ĐẤT PNN'!B7</f>
        <v>VT2</v>
      </c>
      <c r="C7" s="100" t="str">
        <f t="shared" ref="C7:C12" si="0">$B$6</f>
        <v>CM2NT1_D3</v>
      </c>
      <c r="D7" s="18" t="s">
        <v>171</v>
      </c>
      <c r="E7" s="18" t="s">
        <v>131</v>
      </c>
      <c r="F7" s="18" t="s">
        <v>172</v>
      </c>
      <c r="G7" s="18" t="s">
        <v>170</v>
      </c>
      <c r="H7" s="91" t="str">
        <f t="shared" ref="H7:H70" si="1">E7&amp;G7&amp;D$6&amp;$N$6</f>
        <v>Xã Sông RayCác đường nhóm IVị trí 1160</v>
      </c>
      <c r="I7" s="87"/>
      <c r="J7" s="87"/>
      <c r="K7" s="141" t="str">
        <f>'ĐẤT PNN'!D7</f>
        <v>Các tuyến đường giao thông đấu nối trực tiếp ra Đường tỉnh 764 đoạn từ Giáp ranh xã Cẩm Mỹ đến Hết Trại giam Xuyên Mộc có hiện trạng là đường nhựa, bê tông xi măng:
- Có bề rộng ≥5m, cách đường giao thông ≤1.000m.
- Có bề rộng từ ≥3m đến &lt;5m, cách đường giao thông ≤500m.</v>
      </c>
      <c r="L7" s="142"/>
      <c r="M7" s="143"/>
      <c r="N7" s="83">
        <f t="shared" ref="N7:N12" si="2">IF(B7="VT2",T7,IF(B7="VT3",U7,IF(B7="VT2*0,8",T7,IF(B7="VT3*0,8",U7,V7))))</f>
        <v>150</v>
      </c>
      <c r="O7" s="83">
        <f t="shared" ref="O7:O12" si="3">IF(B7="VT2",AC7,IF(B7="VT3",AD7,IF(B7="VT2*0,8",AC7,IF(B7="VT3*0,8",AD7,AE7))))</f>
        <v>100</v>
      </c>
      <c r="P7" s="83">
        <v>380</v>
      </c>
      <c r="Q7" s="83">
        <v>250</v>
      </c>
      <c r="R7" s="92">
        <v>1.1299999999999999</v>
      </c>
      <c r="S7" s="28">
        <f>S6</f>
        <v>160</v>
      </c>
      <c r="T7" s="28">
        <f t="shared" ref="T7:V7" si="4">T6</f>
        <v>150</v>
      </c>
      <c r="U7" s="28">
        <f t="shared" si="4"/>
        <v>140</v>
      </c>
      <c r="V7" s="28">
        <f t="shared" si="4"/>
        <v>120</v>
      </c>
      <c r="W7" s="39">
        <f>W6</f>
        <v>530</v>
      </c>
      <c r="X7" s="39">
        <f t="shared" ref="X7:Z7" si="5">X6</f>
        <v>380</v>
      </c>
      <c r="Y7" s="39">
        <f t="shared" si="5"/>
        <v>310</v>
      </c>
      <c r="Z7" s="39">
        <f t="shared" si="5"/>
        <v>220</v>
      </c>
      <c r="AA7" s="17">
        <f>'ĐẤT PNN'!U7</f>
        <v>3</v>
      </c>
      <c r="AB7" s="28">
        <f>AB6</f>
        <v>120</v>
      </c>
      <c r="AC7" s="28">
        <f t="shared" ref="AC7" si="6">AC6</f>
        <v>100</v>
      </c>
      <c r="AD7" s="28">
        <f t="shared" ref="AD7" si="7">AD6</f>
        <v>90</v>
      </c>
      <c r="AE7" s="28">
        <f t="shared" ref="AE7" si="8">AE6</f>
        <v>80</v>
      </c>
      <c r="AF7" s="71">
        <f>AF6</f>
        <v>400</v>
      </c>
      <c r="AG7" s="71">
        <f>AG6</f>
        <v>250</v>
      </c>
      <c r="AH7" s="71">
        <f>AH6</f>
        <v>200</v>
      </c>
      <c r="AI7" s="71">
        <f>AI6</f>
        <v>140</v>
      </c>
      <c r="AJ7" s="86">
        <f>'ĐẤT PNN'!I7-'ĐẤT NN'!P7</f>
        <v>400</v>
      </c>
    </row>
    <row r="8" spans="1:36" s="17" customFormat="1" ht="110.25" customHeight="1" x14ac:dyDescent="0.25">
      <c r="A8" s="26">
        <f t="shared" ref="A8:A71" si="9">A7+1</f>
        <v>3</v>
      </c>
      <c r="B8" s="26" t="str">
        <f>'ĐẤT PNN'!B8</f>
        <v>VT3</v>
      </c>
      <c r="C8" s="100" t="str">
        <f t="shared" si="0"/>
        <v>CM2NT1_D3</v>
      </c>
      <c r="D8" s="18" t="s">
        <v>173</v>
      </c>
      <c r="E8" s="18" t="s">
        <v>131</v>
      </c>
      <c r="F8" s="18" t="s">
        <v>174</v>
      </c>
      <c r="G8" s="18" t="s">
        <v>170</v>
      </c>
      <c r="H8" s="91" t="str">
        <f t="shared" si="1"/>
        <v>Xã Sông RayCác đường nhóm IVị trí 1160</v>
      </c>
      <c r="I8" s="87"/>
      <c r="J8" s="87"/>
      <c r="K8" s="141" t="str">
        <f>'ĐẤT PNN'!D8</f>
        <v>Các tuyến đường giao thông đấu nối trực tiếp ra Đường tỉnh 764 đoạn từ Giáp ranh xã Cẩm Mỹ đến Hết Trại giam Xuyên Mộc có hiện trạng là đường nhựa, bê tông xi măng:
- Có bề rộng ≥5m, cách đường giao thông &gt;1.000m.
- Có bề rộng từ ≥3m đến &lt;5m, cách đường giao thông từ &gt;500m đến ≤1.000m.
- Có bề rộng &lt;3m, cách đường giao thông ≤200m.</v>
      </c>
      <c r="L8" s="142"/>
      <c r="M8" s="143"/>
      <c r="N8" s="83">
        <f t="shared" si="2"/>
        <v>140</v>
      </c>
      <c r="O8" s="83">
        <f t="shared" si="3"/>
        <v>90</v>
      </c>
      <c r="P8" s="83">
        <v>310</v>
      </c>
      <c r="Q8" s="83">
        <v>200</v>
      </c>
      <c r="R8" s="92">
        <v>1.1299999999999999</v>
      </c>
      <c r="S8" s="28">
        <f t="shared" ref="S8:S12" si="10">S7</f>
        <v>160</v>
      </c>
      <c r="T8" s="28">
        <f t="shared" ref="T8:T12" si="11">T7</f>
        <v>150</v>
      </c>
      <c r="U8" s="28">
        <f t="shared" ref="U8:U12" si="12">U7</f>
        <v>140</v>
      </c>
      <c r="V8" s="28">
        <f t="shared" ref="V8:V12" si="13">V7</f>
        <v>120</v>
      </c>
      <c r="W8" s="39">
        <f t="shared" ref="W8:Z12" si="14">W7</f>
        <v>530</v>
      </c>
      <c r="X8" s="39">
        <f t="shared" si="14"/>
        <v>380</v>
      </c>
      <c r="Y8" s="39">
        <f t="shared" si="14"/>
        <v>310</v>
      </c>
      <c r="Z8" s="39">
        <f t="shared" si="14"/>
        <v>220</v>
      </c>
      <c r="AA8" s="17">
        <f>'ĐẤT PNN'!U8</f>
        <v>3</v>
      </c>
      <c r="AB8" s="28">
        <f t="shared" ref="AB8:AB12" si="15">AB7</f>
        <v>120</v>
      </c>
      <c r="AC8" s="28">
        <f t="shared" ref="AC8:AC12" si="16">AC7</f>
        <v>100</v>
      </c>
      <c r="AD8" s="28">
        <f t="shared" ref="AD8:AD12" si="17">AD7</f>
        <v>90</v>
      </c>
      <c r="AE8" s="28">
        <f t="shared" ref="AE8:AE12" si="18">AE7</f>
        <v>80</v>
      </c>
      <c r="AF8" s="71">
        <f t="shared" ref="AF8:AF12" si="19">AF7</f>
        <v>400</v>
      </c>
      <c r="AG8" s="71">
        <f t="shared" ref="AG8:AG12" si="20">AG7</f>
        <v>250</v>
      </c>
      <c r="AH8" s="71">
        <f t="shared" ref="AH8:AH12" si="21">AH7</f>
        <v>200</v>
      </c>
      <c r="AI8" s="71">
        <f t="shared" ref="AI8:AI12" si="22">AI7</f>
        <v>140</v>
      </c>
      <c r="AJ8" s="86">
        <f>'ĐẤT PNN'!I8-'ĐẤT NN'!P8</f>
        <v>250</v>
      </c>
    </row>
    <row r="9" spans="1:36" s="17" customFormat="1" ht="63" customHeight="1" x14ac:dyDescent="0.25">
      <c r="A9" s="26">
        <f t="shared" si="9"/>
        <v>4</v>
      </c>
      <c r="B9" s="26" t="str">
        <f>'ĐẤT PNN'!B9</f>
        <v>VT4</v>
      </c>
      <c r="C9" s="100" t="str">
        <f t="shared" si="0"/>
        <v>CM2NT1_D3</v>
      </c>
      <c r="D9" s="18" t="s">
        <v>175</v>
      </c>
      <c r="E9" s="18" t="s">
        <v>131</v>
      </c>
      <c r="F9" s="18" t="s">
        <v>176</v>
      </c>
      <c r="G9" s="18" t="s">
        <v>170</v>
      </c>
      <c r="H9" s="91" t="str">
        <f t="shared" si="1"/>
        <v>Xã Sông RayCác đường nhóm IVị trí 1160</v>
      </c>
      <c r="I9" s="87"/>
      <c r="J9" s="87"/>
      <c r="K9" s="141" t="str">
        <f>'ĐẤT PNN'!D9</f>
        <v>Các tuyến đường giao thông đấu nối trực tiếp ra Đường tỉnh 764 đoạn từ Giáp ranh xã Cẩm Mỹ đến Hết Trại giam Xuyên Mộc có hiện trạng là đường nhựa, bê tông xi măng:
- Có bề rộng từ ≥3m đến &lt;5m, cách đường giao thông &gt;1.000m.
- Có bề rộng &lt;3m, cách đường giao thông &gt;200m.</v>
      </c>
      <c r="L9" s="142"/>
      <c r="M9" s="143"/>
      <c r="N9" s="83">
        <f t="shared" si="2"/>
        <v>120</v>
      </c>
      <c r="O9" s="83">
        <f t="shared" si="3"/>
        <v>80</v>
      </c>
      <c r="P9" s="83">
        <v>220</v>
      </c>
      <c r="Q9" s="83">
        <v>140</v>
      </c>
      <c r="R9" s="92">
        <v>1.1299999999999999</v>
      </c>
      <c r="S9" s="28">
        <f t="shared" si="10"/>
        <v>160</v>
      </c>
      <c r="T9" s="28">
        <f t="shared" si="11"/>
        <v>150</v>
      </c>
      <c r="U9" s="28">
        <f t="shared" si="12"/>
        <v>140</v>
      </c>
      <c r="V9" s="28">
        <f t="shared" si="13"/>
        <v>120</v>
      </c>
      <c r="W9" s="39">
        <f t="shared" si="14"/>
        <v>530</v>
      </c>
      <c r="X9" s="39">
        <f t="shared" si="14"/>
        <v>380</v>
      </c>
      <c r="Y9" s="39">
        <f t="shared" si="14"/>
        <v>310</v>
      </c>
      <c r="Z9" s="39">
        <f t="shared" si="14"/>
        <v>220</v>
      </c>
      <c r="AA9" s="17">
        <f>'ĐẤT PNN'!U9</f>
        <v>3</v>
      </c>
      <c r="AB9" s="28">
        <f t="shared" si="15"/>
        <v>120</v>
      </c>
      <c r="AC9" s="28">
        <f t="shared" si="16"/>
        <v>100</v>
      </c>
      <c r="AD9" s="28">
        <f t="shared" si="17"/>
        <v>90</v>
      </c>
      <c r="AE9" s="28">
        <f t="shared" si="18"/>
        <v>80</v>
      </c>
      <c r="AF9" s="71">
        <f t="shared" si="19"/>
        <v>400</v>
      </c>
      <c r="AG9" s="71">
        <f t="shared" si="20"/>
        <v>250</v>
      </c>
      <c r="AH9" s="71">
        <f t="shared" si="21"/>
        <v>200</v>
      </c>
      <c r="AI9" s="71">
        <f t="shared" si="22"/>
        <v>140</v>
      </c>
      <c r="AJ9" s="86">
        <f>'ĐẤT PNN'!I9-'ĐẤT NN'!P9</f>
        <v>210</v>
      </c>
    </row>
    <row r="10" spans="1:36" s="17" customFormat="1" ht="94.5" customHeight="1" x14ac:dyDescent="0.25">
      <c r="A10" s="26">
        <f t="shared" si="9"/>
        <v>5</v>
      </c>
      <c r="B10" s="26" t="str">
        <f>'ĐẤT PNN'!B10</f>
        <v>VT2*0,8</v>
      </c>
      <c r="C10" s="100" t="str">
        <f t="shared" si="0"/>
        <v>CM2NT1_D3</v>
      </c>
      <c r="D10" s="18" t="s">
        <v>171</v>
      </c>
      <c r="E10" s="18" t="s">
        <v>131</v>
      </c>
      <c r="F10" s="18" t="s">
        <v>172</v>
      </c>
      <c r="G10" s="18" t="s">
        <v>170</v>
      </c>
      <c r="H10" s="91" t="str">
        <f t="shared" si="1"/>
        <v>Xã Sông RayCác đường nhóm IVị trí 1160</v>
      </c>
      <c r="I10" s="87"/>
      <c r="J10" s="87"/>
      <c r="K10" s="141" t="str">
        <f>'ĐẤT PNN'!D10</f>
        <v>Các tuyến đường giao thông không đấu nối trực tiếp và thông ra Đường tỉnh 764 đoạn từ Giáp ranh xã Cẩm Mỹ đến Hết Trại giam Xuyên Mộc có hiện trạng là đường nhựa, bê tông xi măng:
- Có bề rộng ≥5m, cách đường giao thông ≤1.000m.
- Có bề rộng từ ≥3m đến &lt;5m, cách đường giao thông ≤500m.</v>
      </c>
      <c r="L10" s="142"/>
      <c r="M10" s="143"/>
      <c r="N10" s="83">
        <f t="shared" si="2"/>
        <v>150</v>
      </c>
      <c r="O10" s="83">
        <f t="shared" si="3"/>
        <v>100</v>
      </c>
      <c r="P10" s="83">
        <v>380</v>
      </c>
      <c r="Q10" s="83">
        <v>250</v>
      </c>
      <c r="R10" s="92">
        <v>1.1299999999999999</v>
      </c>
      <c r="S10" s="28">
        <f t="shared" si="10"/>
        <v>160</v>
      </c>
      <c r="T10" s="28">
        <f t="shared" si="11"/>
        <v>150</v>
      </c>
      <c r="U10" s="28">
        <f t="shared" si="12"/>
        <v>140</v>
      </c>
      <c r="V10" s="28">
        <f t="shared" si="13"/>
        <v>120</v>
      </c>
      <c r="W10" s="39">
        <f t="shared" si="14"/>
        <v>530</v>
      </c>
      <c r="X10" s="39">
        <f t="shared" si="14"/>
        <v>380</v>
      </c>
      <c r="Y10" s="39">
        <f t="shared" si="14"/>
        <v>310</v>
      </c>
      <c r="Z10" s="39">
        <f t="shared" si="14"/>
        <v>220</v>
      </c>
      <c r="AA10" s="17">
        <f>'ĐẤT PNN'!U10</f>
        <v>3</v>
      </c>
      <c r="AB10" s="28">
        <f t="shared" si="15"/>
        <v>120</v>
      </c>
      <c r="AC10" s="28">
        <f t="shared" si="16"/>
        <v>100</v>
      </c>
      <c r="AD10" s="28">
        <f t="shared" si="17"/>
        <v>90</v>
      </c>
      <c r="AE10" s="28">
        <f t="shared" si="18"/>
        <v>80</v>
      </c>
      <c r="AF10" s="71">
        <f t="shared" si="19"/>
        <v>400</v>
      </c>
      <c r="AG10" s="71">
        <f t="shared" si="20"/>
        <v>250</v>
      </c>
      <c r="AH10" s="71">
        <f t="shared" si="21"/>
        <v>200</v>
      </c>
      <c r="AI10" s="71">
        <f t="shared" si="22"/>
        <v>140</v>
      </c>
      <c r="AJ10" s="86">
        <f>'ĐẤT PNN'!I10-'ĐẤT NN'!P10</f>
        <v>340</v>
      </c>
    </row>
    <row r="11" spans="1:36" s="17" customFormat="1" ht="94.5" customHeight="1" x14ac:dyDescent="0.25">
      <c r="A11" s="26">
        <f t="shared" si="9"/>
        <v>6</v>
      </c>
      <c r="B11" s="26" t="str">
        <f>'ĐẤT PNN'!B11</f>
        <v>VT3*0,8</v>
      </c>
      <c r="C11" s="100" t="str">
        <f t="shared" si="0"/>
        <v>CM2NT1_D3</v>
      </c>
      <c r="D11" s="18" t="s">
        <v>173</v>
      </c>
      <c r="E11" s="18" t="s">
        <v>131</v>
      </c>
      <c r="F11" s="18" t="s">
        <v>174</v>
      </c>
      <c r="G11" s="18" t="s">
        <v>170</v>
      </c>
      <c r="H11" s="91" t="str">
        <f t="shared" si="1"/>
        <v>Xã Sông RayCác đường nhóm IVị trí 1160</v>
      </c>
      <c r="I11" s="87"/>
      <c r="J11" s="87"/>
      <c r="K11" s="141" t="str">
        <f>'ĐẤT PNN'!D11</f>
        <v>Các tuyến đường giao thông không đấu nối trực tiếp và thông ra Đường tỉnh 764 đoạn từ Giáp ranh xã Cẩm Mỹ đến Hết Trại giam Xuyên Mộc có hiện trạng là đường nhựa, bê tông xi măng:
- Có bề rộng ≥5m, cách đường giao thông &gt;1.000m.
- Có bề rộng từ ≥3m đến &lt;5m, cách đường giao thông từ &gt;500m đến ≤1.000m.
- Có bề rộng &lt;3m, cách đường giao thông ≤200m.</v>
      </c>
      <c r="L11" s="142"/>
      <c r="M11" s="143"/>
      <c r="N11" s="83">
        <f t="shared" si="2"/>
        <v>140</v>
      </c>
      <c r="O11" s="83">
        <f t="shared" si="3"/>
        <v>90</v>
      </c>
      <c r="P11" s="83">
        <v>310</v>
      </c>
      <c r="Q11" s="83">
        <v>200</v>
      </c>
      <c r="R11" s="92">
        <v>1.1299999999999999</v>
      </c>
      <c r="S11" s="28">
        <f t="shared" si="10"/>
        <v>160</v>
      </c>
      <c r="T11" s="28">
        <f t="shared" si="11"/>
        <v>150</v>
      </c>
      <c r="U11" s="28">
        <f t="shared" si="12"/>
        <v>140</v>
      </c>
      <c r="V11" s="28">
        <f t="shared" si="13"/>
        <v>120</v>
      </c>
      <c r="W11" s="39">
        <f t="shared" si="14"/>
        <v>530</v>
      </c>
      <c r="X11" s="39">
        <f t="shared" si="14"/>
        <v>380</v>
      </c>
      <c r="Y11" s="39">
        <f t="shared" si="14"/>
        <v>310</v>
      </c>
      <c r="Z11" s="39">
        <f t="shared" si="14"/>
        <v>220</v>
      </c>
      <c r="AA11" s="17">
        <f>'ĐẤT PNN'!U11</f>
        <v>3</v>
      </c>
      <c r="AB11" s="28">
        <f t="shared" si="15"/>
        <v>120</v>
      </c>
      <c r="AC11" s="28">
        <f t="shared" si="16"/>
        <v>100</v>
      </c>
      <c r="AD11" s="28">
        <f t="shared" si="17"/>
        <v>90</v>
      </c>
      <c r="AE11" s="28">
        <f t="shared" si="18"/>
        <v>80</v>
      </c>
      <c r="AF11" s="71">
        <f t="shared" si="19"/>
        <v>400</v>
      </c>
      <c r="AG11" s="71">
        <f t="shared" si="20"/>
        <v>250</v>
      </c>
      <c r="AH11" s="71">
        <f t="shared" si="21"/>
        <v>200</v>
      </c>
      <c r="AI11" s="71">
        <f t="shared" si="22"/>
        <v>140</v>
      </c>
      <c r="AJ11" s="86">
        <f>'ĐẤT PNN'!I11-'ĐẤT NN'!P11</f>
        <v>200</v>
      </c>
    </row>
    <row r="12" spans="1:36" s="17" customFormat="1" ht="63" customHeight="1" x14ac:dyDescent="0.25">
      <c r="A12" s="26">
        <f t="shared" si="9"/>
        <v>7</v>
      </c>
      <c r="B12" s="26" t="str">
        <f>'ĐẤT PNN'!B12</f>
        <v>VT4*0,8</v>
      </c>
      <c r="C12" s="100" t="str">
        <f t="shared" si="0"/>
        <v>CM2NT1_D3</v>
      </c>
      <c r="D12" s="18" t="s">
        <v>175</v>
      </c>
      <c r="E12" s="18" t="s">
        <v>131</v>
      </c>
      <c r="F12" s="18" t="s">
        <v>176</v>
      </c>
      <c r="G12" s="18" t="s">
        <v>170</v>
      </c>
      <c r="H12" s="91" t="str">
        <f t="shared" si="1"/>
        <v>Xã Sông RayCác đường nhóm IVị trí 1160</v>
      </c>
      <c r="I12" s="87"/>
      <c r="J12" s="87"/>
      <c r="K12" s="141" t="str">
        <f>'ĐẤT PNN'!D12</f>
        <v>Các tuyến đường giao thông không đấu nối trực tiếp và thông ra Đường tỉnh 764 đoạn từ Giáp ranh xã Cẩm Mỹ đến Hết Trại giam Xuyên Mộc có hiện trạng là đường nhựa, bê tông xi măng:
- Có bề rộng từ ≥3m đến &lt;5m, cách đường giao thông &gt;1.000m.
- Có bề rộng &lt;3m, cách đường giao thông &gt;200m.</v>
      </c>
      <c r="L12" s="142"/>
      <c r="M12" s="143"/>
      <c r="N12" s="83">
        <f t="shared" si="2"/>
        <v>120</v>
      </c>
      <c r="O12" s="83">
        <f t="shared" si="3"/>
        <v>80</v>
      </c>
      <c r="P12" s="83">
        <v>220</v>
      </c>
      <c r="Q12" s="83">
        <v>140</v>
      </c>
      <c r="R12" s="92">
        <v>1.1299999999999999</v>
      </c>
      <c r="S12" s="28">
        <f t="shared" si="10"/>
        <v>160</v>
      </c>
      <c r="T12" s="28">
        <f t="shared" si="11"/>
        <v>150</v>
      </c>
      <c r="U12" s="28">
        <f t="shared" si="12"/>
        <v>140</v>
      </c>
      <c r="V12" s="28">
        <f t="shared" si="13"/>
        <v>120</v>
      </c>
      <c r="W12" s="39">
        <f t="shared" si="14"/>
        <v>530</v>
      </c>
      <c r="X12" s="39">
        <f t="shared" si="14"/>
        <v>380</v>
      </c>
      <c r="Y12" s="39">
        <f t="shared" si="14"/>
        <v>310</v>
      </c>
      <c r="Z12" s="39">
        <f t="shared" si="14"/>
        <v>220</v>
      </c>
      <c r="AA12" s="17">
        <f>'ĐẤT PNN'!U12</f>
        <v>3</v>
      </c>
      <c r="AB12" s="28">
        <f t="shared" si="15"/>
        <v>120</v>
      </c>
      <c r="AC12" s="28">
        <f t="shared" si="16"/>
        <v>100</v>
      </c>
      <c r="AD12" s="28">
        <f t="shared" si="17"/>
        <v>90</v>
      </c>
      <c r="AE12" s="28">
        <f t="shared" si="18"/>
        <v>80</v>
      </c>
      <c r="AF12" s="71">
        <f t="shared" si="19"/>
        <v>400</v>
      </c>
      <c r="AG12" s="71">
        <f t="shared" si="20"/>
        <v>250</v>
      </c>
      <c r="AH12" s="71">
        <f t="shared" si="21"/>
        <v>200</v>
      </c>
      <c r="AI12" s="71">
        <f t="shared" si="22"/>
        <v>140</v>
      </c>
      <c r="AJ12" s="86">
        <f>'ĐẤT PNN'!I12-'ĐẤT NN'!P12</f>
        <v>170</v>
      </c>
    </row>
    <row r="13" spans="1:36" s="17" customFormat="1" ht="63" x14ac:dyDescent="0.25">
      <c r="A13" s="26">
        <f t="shared" si="9"/>
        <v>8</v>
      </c>
      <c r="B13" s="26" t="str">
        <f>'ĐẤT PNN'!B13</f>
        <v>CM2NT1_D4</v>
      </c>
      <c r="C13" s="100" t="str">
        <f>$B$13</f>
        <v>CM2NT1_D4</v>
      </c>
      <c r="D13" s="18" t="s">
        <v>168</v>
      </c>
      <c r="E13" s="18" t="s">
        <v>131</v>
      </c>
      <c r="F13" s="18" t="s">
        <v>169</v>
      </c>
      <c r="G13" s="18" t="s">
        <v>170</v>
      </c>
      <c r="H13" s="91" t="str">
        <f t="shared" si="1"/>
        <v>Xã Sông RayCác đường nhóm IVị trí 1160</v>
      </c>
      <c r="I13" s="88" t="s">
        <v>159</v>
      </c>
      <c r="J13" s="88" t="s">
        <v>160</v>
      </c>
      <c r="K13" s="27" t="str">
        <f>'ĐẤT PNN'!D13</f>
        <v>Đường tỉnh 764</v>
      </c>
      <c r="L13" s="27" t="str">
        <f>'ĐẤT PNN'!E13</f>
        <v>Hết Trại giam Xuyên Mộc</v>
      </c>
      <c r="M13" s="27" t="str">
        <f>'ĐẤT PNN'!F13</f>
        <v>Hết Trường THCS Sông Ray</v>
      </c>
      <c r="N13" s="82">
        <f>S13</f>
        <v>160</v>
      </c>
      <c r="O13" s="82">
        <f>AB13</f>
        <v>120</v>
      </c>
      <c r="P13" s="82">
        <v>530</v>
      </c>
      <c r="Q13" s="82">
        <v>400</v>
      </c>
      <c r="R13" s="92">
        <v>1.1299999999999999</v>
      </c>
      <c r="S13" s="63">
        <v>160</v>
      </c>
      <c r="T13" s="63">
        <v>150</v>
      </c>
      <c r="U13" s="63">
        <v>140</v>
      </c>
      <c r="V13" s="63">
        <v>120</v>
      </c>
      <c r="W13" s="85">
        <f>ROUND(S13*10/3,-1)</f>
        <v>530</v>
      </c>
      <c r="X13" s="85">
        <f>ROUND(T13*2.5,-1)</f>
        <v>380</v>
      </c>
      <c r="Y13" s="85">
        <f>ROUND(U13*2.2,-1)</f>
        <v>310</v>
      </c>
      <c r="Z13" s="85">
        <f>ROUND(V13*1.8,-1)</f>
        <v>220</v>
      </c>
      <c r="AA13" s="17">
        <v>1</v>
      </c>
      <c r="AB13" s="81">
        <v>120</v>
      </c>
      <c r="AC13" s="81">
        <v>100</v>
      </c>
      <c r="AD13" s="81">
        <v>90</v>
      </c>
      <c r="AE13" s="81">
        <v>80</v>
      </c>
      <c r="AF13" s="85">
        <f>ROUND(AB13*10/3,-1)</f>
        <v>400</v>
      </c>
      <c r="AG13" s="85">
        <f>ROUND(AC13*2.5,-1)</f>
        <v>250</v>
      </c>
      <c r="AH13" s="85">
        <f>ROUND(AD13*2.2,-1)</f>
        <v>200</v>
      </c>
      <c r="AI13" s="85">
        <f>ROUND(AE13*1.8,-1)</f>
        <v>140</v>
      </c>
      <c r="AJ13" s="86">
        <f>'ĐẤT PNN'!I13-'ĐẤT NN'!P13</f>
        <v>1470</v>
      </c>
    </row>
    <row r="14" spans="1:36" s="17" customFormat="1" ht="94.5" customHeight="1" x14ac:dyDescent="0.25">
      <c r="A14" s="26">
        <f t="shared" si="9"/>
        <v>9</v>
      </c>
      <c r="B14" s="26" t="str">
        <f>'ĐẤT PNN'!B14</f>
        <v>VT2</v>
      </c>
      <c r="C14" s="100" t="str">
        <f t="shared" ref="C14:C19" si="23">$B$13</f>
        <v>CM2NT1_D4</v>
      </c>
      <c r="D14" s="18" t="s">
        <v>171</v>
      </c>
      <c r="E14" s="18" t="s">
        <v>131</v>
      </c>
      <c r="F14" s="18" t="s">
        <v>172</v>
      </c>
      <c r="G14" s="18" t="s">
        <v>170</v>
      </c>
      <c r="H14" s="91" t="str">
        <f t="shared" si="1"/>
        <v>Xã Sông RayCác đường nhóm IVị trí 1160</v>
      </c>
      <c r="I14" s="87"/>
      <c r="J14" s="87"/>
      <c r="K14" s="141" t="str">
        <f>'ĐẤT PNN'!D14</f>
        <v>Các tuyến đường giao thông đấu nối trực tiếp ra Đường tỉnh 764 đoạn từ Hết Trại giam Xuyên Mộc đến Hết Trường THCS Sông Ray có hiện trạng là đường nhựa, bê tông xi măng:
- Có bề rộng ≥5m, cách đường giao thông ≤1.000m.
- Có bề rộng từ ≥3m đến &lt;5m, cách đường giao thông ≤500m.</v>
      </c>
      <c r="L14" s="142"/>
      <c r="M14" s="143"/>
      <c r="N14" s="83">
        <f t="shared" ref="N14:N19" si="24">IF(B14="VT2",T14,IF(B14="VT3",U14,IF(B14="VT2*0,8",T14,IF(B14="VT3*0,8",U14,V14))))</f>
        <v>150</v>
      </c>
      <c r="O14" s="83">
        <f t="shared" ref="O14:O19" si="25">IF(B14="VT2",AC14,IF(B14="VT3",AD14,IF(B14="VT2*0,8",AC14,IF(B14="VT3*0,8",AD14,AE14))))</f>
        <v>100</v>
      </c>
      <c r="P14" s="83">
        <v>380</v>
      </c>
      <c r="Q14" s="83">
        <v>250</v>
      </c>
      <c r="R14" s="92">
        <v>1.1299999999999999</v>
      </c>
      <c r="S14" s="28">
        <f t="shared" ref="S14:S19" si="26">S13</f>
        <v>160</v>
      </c>
      <c r="T14" s="28">
        <f t="shared" ref="T14:T19" si="27">T13</f>
        <v>150</v>
      </c>
      <c r="U14" s="28">
        <f t="shared" ref="U14:U19" si="28">U13</f>
        <v>140</v>
      </c>
      <c r="V14" s="28">
        <f t="shared" ref="V14:V19" si="29">V13</f>
        <v>120</v>
      </c>
      <c r="W14" s="39">
        <f t="shared" ref="W14:Z19" si="30">W13</f>
        <v>530</v>
      </c>
      <c r="X14" s="39">
        <f t="shared" si="30"/>
        <v>380</v>
      </c>
      <c r="Y14" s="39">
        <f t="shared" si="30"/>
        <v>310</v>
      </c>
      <c r="Z14" s="39">
        <f t="shared" si="30"/>
        <v>220</v>
      </c>
      <c r="AA14" s="17">
        <f>'ĐẤT PNN'!U14</f>
        <v>2</v>
      </c>
      <c r="AB14" s="28">
        <f t="shared" ref="AB14:AB19" si="31">AB13</f>
        <v>120</v>
      </c>
      <c r="AC14" s="28">
        <f t="shared" ref="AC14:AC19" si="32">AC13</f>
        <v>100</v>
      </c>
      <c r="AD14" s="28">
        <f t="shared" ref="AD14:AD19" si="33">AD13</f>
        <v>90</v>
      </c>
      <c r="AE14" s="28">
        <f t="shared" ref="AE14:AE19" si="34">AE13</f>
        <v>80</v>
      </c>
      <c r="AF14" s="71">
        <f t="shared" ref="AF14:AF19" si="35">AF13</f>
        <v>400</v>
      </c>
      <c r="AG14" s="71">
        <f t="shared" ref="AG14:AG19" si="36">AG13</f>
        <v>250</v>
      </c>
      <c r="AH14" s="71">
        <f t="shared" ref="AH14:AH19" si="37">AH13</f>
        <v>200</v>
      </c>
      <c r="AI14" s="71">
        <f t="shared" ref="AI14:AI19" si="38">AI13</f>
        <v>140</v>
      </c>
      <c r="AJ14" s="86">
        <f>'ĐẤT PNN'!I14-'ĐẤT NN'!P14</f>
        <v>580</v>
      </c>
    </row>
    <row r="15" spans="1:36" s="17" customFormat="1" ht="110.25" customHeight="1" x14ac:dyDescent="0.25">
      <c r="A15" s="26">
        <f t="shared" si="9"/>
        <v>10</v>
      </c>
      <c r="B15" s="26" t="str">
        <f>'ĐẤT PNN'!B15</f>
        <v>VT3</v>
      </c>
      <c r="C15" s="100" t="str">
        <f t="shared" si="23"/>
        <v>CM2NT1_D4</v>
      </c>
      <c r="D15" s="18" t="s">
        <v>173</v>
      </c>
      <c r="E15" s="18" t="s">
        <v>131</v>
      </c>
      <c r="F15" s="18" t="s">
        <v>174</v>
      </c>
      <c r="G15" s="18" t="s">
        <v>170</v>
      </c>
      <c r="H15" s="91" t="str">
        <f t="shared" si="1"/>
        <v>Xã Sông RayCác đường nhóm IVị trí 1160</v>
      </c>
      <c r="I15" s="87"/>
      <c r="J15" s="87"/>
      <c r="K15" s="141" t="str">
        <f>'ĐẤT PNN'!D15</f>
        <v>Các tuyến đường giao thông đấu nối trực tiếp ra Đường tỉnh 764 đoạn từ Hết Trại giam Xuyên Mộc đến Hết Trường THCS Sông Ray có hiện trạng là đường nhựa, bê tông xi măng:
- Có bề rộng ≥5m, cách đường giao thông &gt;1.000m.
- Có bề rộng từ ≥3m đến &lt;5m, cách đường giao thông từ &gt;500m đến ≤1.000m.
- Có bề rộng &lt;3m, cách đường giao thông ≤200m.</v>
      </c>
      <c r="L15" s="142"/>
      <c r="M15" s="143"/>
      <c r="N15" s="83">
        <f t="shared" si="24"/>
        <v>140</v>
      </c>
      <c r="O15" s="83">
        <f t="shared" si="25"/>
        <v>90</v>
      </c>
      <c r="P15" s="83">
        <v>310</v>
      </c>
      <c r="Q15" s="83">
        <v>200</v>
      </c>
      <c r="R15" s="92">
        <v>1.1299999999999999</v>
      </c>
      <c r="S15" s="28">
        <f t="shared" si="26"/>
        <v>160</v>
      </c>
      <c r="T15" s="28">
        <f t="shared" si="27"/>
        <v>150</v>
      </c>
      <c r="U15" s="28">
        <f t="shared" si="28"/>
        <v>140</v>
      </c>
      <c r="V15" s="28">
        <f t="shared" si="29"/>
        <v>120</v>
      </c>
      <c r="W15" s="39">
        <f t="shared" si="30"/>
        <v>530</v>
      </c>
      <c r="X15" s="39">
        <f t="shared" si="30"/>
        <v>380</v>
      </c>
      <c r="Y15" s="39">
        <f t="shared" si="30"/>
        <v>310</v>
      </c>
      <c r="Z15" s="39">
        <f t="shared" si="30"/>
        <v>220</v>
      </c>
      <c r="AA15" s="17">
        <f>'ĐẤT PNN'!U15</f>
        <v>2</v>
      </c>
      <c r="AB15" s="28">
        <f t="shared" si="31"/>
        <v>120</v>
      </c>
      <c r="AC15" s="28">
        <f t="shared" si="32"/>
        <v>100</v>
      </c>
      <c r="AD15" s="28">
        <f t="shared" si="33"/>
        <v>90</v>
      </c>
      <c r="AE15" s="28">
        <f t="shared" si="34"/>
        <v>80</v>
      </c>
      <c r="AF15" s="71">
        <f t="shared" si="35"/>
        <v>400</v>
      </c>
      <c r="AG15" s="71">
        <f t="shared" si="36"/>
        <v>250</v>
      </c>
      <c r="AH15" s="71">
        <f t="shared" si="37"/>
        <v>200</v>
      </c>
      <c r="AI15" s="71">
        <f t="shared" si="38"/>
        <v>140</v>
      </c>
      <c r="AJ15" s="86">
        <f>'ĐẤT PNN'!I15-'ĐẤT NN'!P15</f>
        <v>250</v>
      </c>
    </row>
    <row r="16" spans="1:36" s="17" customFormat="1" ht="63" customHeight="1" x14ac:dyDescent="0.25">
      <c r="A16" s="26">
        <f t="shared" si="9"/>
        <v>11</v>
      </c>
      <c r="B16" s="26" t="str">
        <f>'ĐẤT PNN'!B16</f>
        <v>VT4</v>
      </c>
      <c r="C16" s="100" t="str">
        <f t="shared" si="23"/>
        <v>CM2NT1_D4</v>
      </c>
      <c r="D16" s="18" t="s">
        <v>175</v>
      </c>
      <c r="E16" s="18" t="s">
        <v>131</v>
      </c>
      <c r="F16" s="18" t="s">
        <v>176</v>
      </c>
      <c r="G16" s="18" t="s">
        <v>170</v>
      </c>
      <c r="H16" s="91" t="str">
        <f t="shared" si="1"/>
        <v>Xã Sông RayCác đường nhóm IVị trí 1160</v>
      </c>
      <c r="I16" s="87"/>
      <c r="J16" s="87"/>
      <c r="K16" s="141" t="str">
        <f>'ĐẤT PNN'!D16</f>
        <v>Các tuyến đường giao thông đấu nối trực tiếp ra Đường tỉnh 764 đoạn từ Hết Trại giam Xuyên Mộc đến Hết Trường THCS Sông Ray có hiện trạng là đường nhựa, bê tông xi măng:
- Có bề rộng từ ≥3m đến &lt;5m, cách đường giao thông &gt;1.000m.
- Có bề rộng &lt;3m, cách đường giao thông &gt;200m.</v>
      </c>
      <c r="L16" s="142"/>
      <c r="M16" s="143"/>
      <c r="N16" s="83">
        <f t="shared" si="24"/>
        <v>120</v>
      </c>
      <c r="O16" s="83">
        <f t="shared" si="25"/>
        <v>80</v>
      </c>
      <c r="P16" s="83">
        <v>220</v>
      </c>
      <c r="Q16" s="83">
        <v>140</v>
      </c>
      <c r="R16" s="92">
        <v>1.1299999999999999</v>
      </c>
      <c r="S16" s="28">
        <f t="shared" si="26"/>
        <v>160</v>
      </c>
      <c r="T16" s="28">
        <f t="shared" si="27"/>
        <v>150</v>
      </c>
      <c r="U16" s="28">
        <f t="shared" si="28"/>
        <v>140</v>
      </c>
      <c r="V16" s="28">
        <f t="shared" si="29"/>
        <v>120</v>
      </c>
      <c r="W16" s="39">
        <f t="shared" si="30"/>
        <v>530</v>
      </c>
      <c r="X16" s="39">
        <f t="shared" si="30"/>
        <v>380</v>
      </c>
      <c r="Y16" s="39">
        <f t="shared" si="30"/>
        <v>310</v>
      </c>
      <c r="Z16" s="39">
        <f t="shared" si="30"/>
        <v>220</v>
      </c>
      <c r="AA16" s="17">
        <f>'ĐẤT PNN'!U16</f>
        <v>2</v>
      </c>
      <c r="AB16" s="28">
        <f t="shared" si="31"/>
        <v>120</v>
      </c>
      <c r="AC16" s="28">
        <f t="shared" si="32"/>
        <v>100</v>
      </c>
      <c r="AD16" s="28">
        <f t="shared" si="33"/>
        <v>90</v>
      </c>
      <c r="AE16" s="28">
        <f t="shared" si="34"/>
        <v>80</v>
      </c>
      <c r="AF16" s="71">
        <f t="shared" si="35"/>
        <v>400</v>
      </c>
      <c r="AG16" s="71">
        <f t="shared" si="36"/>
        <v>250</v>
      </c>
      <c r="AH16" s="71">
        <f t="shared" si="37"/>
        <v>200</v>
      </c>
      <c r="AI16" s="71">
        <f t="shared" si="38"/>
        <v>140</v>
      </c>
      <c r="AJ16" s="86">
        <f>'ĐẤT PNN'!I16-'ĐẤT NN'!P16</f>
        <v>210</v>
      </c>
    </row>
    <row r="17" spans="1:36" s="17" customFormat="1" ht="94.5" customHeight="1" x14ac:dyDescent="0.25">
      <c r="A17" s="26">
        <f t="shared" si="9"/>
        <v>12</v>
      </c>
      <c r="B17" s="26" t="str">
        <f>'ĐẤT PNN'!B17</f>
        <v>VT2*0,8</v>
      </c>
      <c r="C17" s="100" t="str">
        <f t="shared" si="23"/>
        <v>CM2NT1_D4</v>
      </c>
      <c r="D17" s="18" t="s">
        <v>171</v>
      </c>
      <c r="E17" s="18" t="s">
        <v>131</v>
      </c>
      <c r="F17" s="18" t="s">
        <v>172</v>
      </c>
      <c r="G17" s="18" t="s">
        <v>170</v>
      </c>
      <c r="H17" s="91" t="str">
        <f t="shared" si="1"/>
        <v>Xã Sông RayCác đường nhóm IVị trí 1160</v>
      </c>
      <c r="I17" s="87"/>
      <c r="J17" s="87"/>
      <c r="K17" s="141" t="str">
        <f>'ĐẤT PNN'!D17</f>
        <v>Các tuyến đường giao thông không đấu nối trực tiếp và thông ra Đường tỉnh 764 đoạn từ Hết Trại giam Xuyên Mộc đến Hết Trường THCS Sông Ray có hiện trạng là đường nhựa, bê tông xi măng:
- Có bề rộng ≥5m, cách đường giao thông ≤1.000m.
- Có bề rộng từ ≥3m đến &lt;5m, cách đường giao thông ≤500m.</v>
      </c>
      <c r="L17" s="142"/>
      <c r="M17" s="143"/>
      <c r="N17" s="83">
        <f t="shared" si="24"/>
        <v>150</v>
      </c>
      <c r="O17" s="83">
        <f t="shared" si="25"/>
        <v>100</v>
      </c>
      <c r="P17" s="83">
        <v>380</v>
      </c>
      <c r="Q17" s="83">
        <v>250</v>
      </c>
      <c r="R17" s="92">
        <v>1.1299999999999999</v>
      </c>
      <c r="S17" s="28">
        <f t="shared" si="26"/>
        <v>160</v>
      </c>
      <c r="T17" s="28">
        <f t="shared" si="27"/>
        <v>150</v>
      </c>
      <c r="U17" s="28">
        <f t="shared" si="28"/>
        <v>140</v>
      </c>
      <c r="V17" s="28">
        <f t="shared" si="29"/>
        <v>120</v>
      </c>
      <c r="W17" s="39">
        <f t="shared" si="30"/>
        <v>530</v>
      </c>
      <c r="X17" s="39">
        <f t="shared" si="30"/>
        <v>380</v>
      </c>
      <c r="Y17" s="39">
        <f t="shared" si="30"/>
        <v>310</v>
      </c>
      <c r="Z17" s="39">
        <f t="shared" si="30"/>
        <v>220</v>
      </c>
      <c r="AA17" s="17">
        <f>'ĐẤT PNN'!U17</f>
        <v>2</v>
      </c>
      <c r="AB17" s="28">
        <f t="shared" si="31"/>
        <v>120</v>
      </c>
      <c r="AC17" s="28">
        <f t="shared" si="32"/>
        <v>100</v>
      </c>
      <c r="AD17" s="28">
        <f t="shared" si="33"/>
        <v>90</v>
      </c>
      <c r="AE17" s="28">
        <f t="shared" si="34"/>
        <v>80</v>
      </c>
      <c r="AF17" s="71">
        <f t="shared" si="35"/>
        <v>400</v>
      </c>
      <c r="AG17" s="71">
        <f t="shared" si="36"/>
        <v>250</v>
      </c>
      <c r="AH17" s="71">
        <f t="shared" si="37"/>
        <v>200</v>
      </c>
      <c r="AI17" s="71">
        <f t="shared" si="38"/>
        <v>140</v>
      </c>
      <c r="AJ17" s="86">
        <f>'ĐẤT PNN'!I17-'ĐẤT NN'!P17</f>
        <v>460</v>
      </c>
    </row>
    <row r="18" spans="1:36" s="17" customFormat="1" ht="94.5" customHeight="1" x14ac:dyDescent="0.25">
      <c r="A18" s="26">
        <f t="shared" si="9"/>
        <v>13</v>
      </c>
      <c r="B18" s="26" t="str">
        <f>'ĐẤT PNN'!B18</f>
        <v>VT3*0,8</v>
      </c>
      <c r="C18" s="100" t="str">
        <f t="shared" si="23"/>
        <v>CM2NT1_D4</v>
      </c>
      <c r="D18" s="18" t="s">
        <v>173</v>
      </c>
      <c r="E18" s="18" t="s">
        <v>131</v>
      </c>
      <c r="F18" s="18" t="s">
        <v>174</v>
      </c>
      <c r="G18" s="18" t="s">
        <v>170</v>
      </c>
      <c r="H18" s="91" t="str">
        <f t="shared" si="1"/>
        <v>Xã Sông RayCác đường nhóm IVị trí 1160</v>
      </c>
      <c r="I18" s="87"/>
      <c r="J18" s="87"/>
      <c r="K18" s="141" t="str">
        <f>'ĐẤT PNN'!D18</f>
        <v>Các tuyến đường giao thông không đấu nối trực tiếp và thông ra Đường tỉnh 764 đoạn từ Hết Trại giam Xuyên Mộc đến Hết Trường THCS Sông Ray có hiện trạng là đường nhựa, bê tông xi măng:
- Có bề rộng ≥5m, cách đường giao thông &gt;1.000m.
- Có bề rộng từ ≥3m đến &lt;5m, cách đường giao thông từ &gt;500m đến ≤1.000m.
- Có bề rộng &lt;3m, cách đường giao thông ≤200m.</v>
      </c>
      <c r="L18" s="142"/>
      <c r="M18" s="143"/>
      <c r="N18" s="83">
        <f t="shared" si="24"/>
        <v>140</v>
      </c>
      <c r="O18" s="83">
        <f t="shared" si="25"/>
        <v>90</v>
      </c>
      <c r="P18" s="83">
        <v>310</v>
      </c>
      <c r="Q18" s="83">
        <v>200</v>
      </c>
      <c r="R18" s="92">
        <v>1.1299999999999999</v>
      </c>
      <c r="S18" s="28">
        <f t="shared" si="26"/>
        <v>160</v>
      </c>
      <c r="T18" s="28">
        <f t="shared" si="27"/>
        <v>150</v>
      </c>
      <c r="U18" s="28">
        <f t="shared" si="28"/>
        <v>140</v>
      </c>
      <c r="V18" s="28">
        <f t="shared" si="29"/>
        <v>120</v>
      </c>
      <c r="W18" s="39">
        <f t="shared" si="30"/>
        <v>530</v>
      </c>
      <c r="X18" s="39">
        <f t="shared" si="30"/>
        <v>380</v>
      </c>
      <c r="Y18" s="39">
        <f t="shared" si="30"/>
        <v>310</v>
      </c>
      <c r="Z18" s="39">
        <f t="shared" si="30"/>
        <v>220</v>
      </c>
      <c r="AA18" s="17">
        <f>'ĐẤT PNN'!U18</f>
        <v>2</v>
      </c>
      <c r="AB18" s="28">
        <f t="shared" si="31"/>
        <v>120</v>
      </c>
      <c r="AC18" s="28">
        <f t="shared" si="32"/>
        <v>100</v>
      </c>
      <c r="AD18" s="28">
        <f t="shared" si="33"/>
        <v>90</v>
      </c>
      <c r="AE18" s="28">
        <f t="shared" si="34"/>
        <v>80</v>
      </c>
      <c r="AF18" s="71">
        <f t="shared" si="35"/>
        <v>400</v>
      </c>
      <c r="AG18" s="71">
        <f t="shared" si="36"/>
        <v>250</v>
      </c>
      <c r="AH18" s="71">
        <f t="shared" si="37"/>
        <v>200</v>
      </c>
      <c r="AI18" s="71">
        <f t="shared" si="38"/>
        <v>140</v>
      </c>
      <c r="AJ18" s="86">
        <f>'ĐẤT PNN'!I18-'ĐẤT NN'!P18</f>
        <v>200</v>
      </c>
    </row>
    <row r="19" spans="1:36" s="17" customFormat="1" ht="63" customHeight="1" x14ac:dyDescent="0.25">
      <c r="A19" s="26">
        <f t="shared" si="9"/>
        <v>14</v>
      </c>
      <c r="B19" s="26" t="str">
        <f>'ĐẤT PNN'!B19</f>
        <v>VT4*0,8</v>
      </c>
      <c r="C19" s="100" t="str">
        <f t="shared" si="23"/>
        <v>CM2NT1_D4</v>
      </c>
      <c r="D19" s="18" t="s">
        <v>175</v>
      </c>
      <c r="E19" s="18" t="s">
        <v>131</v>
      </c>
      <c r="F19" s="18" t="s">
        <v>176</v>
      </c>
      <c r="G19" s="18" t="s">
        <v>170</v>
      </c>
      <c r="H19" s="91" t="str">
        <f t="shared" si="1"/>
        <v>Xã Sông RayCác đường nhóm IVị trí 1160</v>
      </c>
      <c r="I19" s="87"/>
      <c r="J19" s="87"/>
      <c r="K19" s="141" t="str">
        <f>'ĐẤT PNN'!D19</f>
        <v>Các tuyến đường giao thông không đấu nối trực tiếp và thông ra Đường tỉnh 764 đoạn từ Hết Trại giam Xuyên Mộc đến Hết Trường THCS Sông Ray có hiện trạng là đường nhựa, bê tông xi măng:
- Có bề rộng từ ≥3m đến &lt;5m, cách đường giao thông &gt;1.000m.
- Có bề rộng &lt;3m, cách đường giao thông &gt;200m.</v>
      </c>
      <c r="L19" s="142"/>
      <c r="M19" s="143"/>
      <c r="N19" s="83">
        <f t="shared" si="24"/>
        <v>120</v>
      </c>
      <c r="O19" s="83">
        <f t="shared" si="25"/>
        <v>80</v>
      </c>
      <c r="P19" s="83">
        <v>220</v>
      </c>
      <c r="Q19" s="83">
        <v>140</v>
      </c>
      <c r="R19" s="92">
        <v>1.1299999999999999</v>
      </c>
      <c r="S19" s="28">
        <f t="shared" si="26"/>
        <v>160</v>
      </c>
      <c r="T19" s="28">
        <f t="shared" si="27"/>
        <v>150</v>
      </c>
      <c r="U19" s="28">
        <f t="shared" si="28"/>
        <v>140</v>
      </c>
      <c r="V19" s="28">
        <f t="shared" si="29"/>
        <v>120</v>
      </c>
      <c r="W19" s="39">
        <f t="shared" si="30"/>
        <v>530</v>
      </c>
      <c r="X19" s="39">
        <f t="shared" si="30"/>
        <v>380</v>
      </c>
      <c r="Y19" s="39">
        <f t="shared" si="30"/>
        <v>310</v>
      </c>
      <c r="Z19" s="39">
        <f t="shared" si="30"/>
        <v>220</v>
      </c>
      <c r="AA19" s="17">
        <f>'ĐẤT PNN'!U19</f>
        <v>2</v>
      </c>
      <c r="AB19" s="28">
        <f t="shared" si="31"/>
        <v>120</v>
      </c>
      <c r="AC19" s="28">
        <f t="shared" si="32"/>
        <v>100</v>
      </c>
      <c r="AD19" s="28">
        <f t="shared" si="33"/>
        <v>90</v>
      </c>
      <c r="AE19" s="28">
        <f t="shared" si="34"/>
        <v>80</v>
      </c>
      <c r="AF19" s="71">
        <f t="shared" si="35"/>
        <v>400</v>
      </c>
      <c r="AG19" s="71">
        <f t="shared" si="36"/>
        <v>250</v>
      </c>
      <c r="AH19" s="71">
        <f t="shared" si="37"/>
        <v>200</v>
      </c>
      <c r="AI19" s="71">
        <f t="shared" si="38"/>
        <v>140</v>
      </c>
      <c r="AJ19" s="86">
        <f>'ĐẤT PNN'!I19-'ĐẤT NN'!P19</f>
        <v>170</v>
      </c>
    </row>
    <row r="20" spans="1:36" s="17" customFormat="1" ht="63" x14ac:dyDescent="0.25">
      <c r="A20" s="26">
        <f t="shared" si="9"/>
        <v>15</v>
      </c>
      <c r="B20" s="26" t="str">
        <f>'ĐẤT PNN'!B20</f>
        <v>CM2NT1_D5</v>
      </c>
      <c r="C20" s="100" t="str">
        <f>$B$20</f>
        <v>CM2NT1_D5</v>
      </c>
      <c r="D20" s="18" t="s">
        <v>168</v>
      </c>
      <c r="E20" s="18" t="s">
        <v>131</v>
      </c>
      <c r="F20" s="18" t="s">
        <v>169</v>
      </c>
      <c r="G20" s="18" t="s">
        <v>170</v>
      </c>
      <c r="H20" s="91" t="str">
        <f t="shared" si="1"/>
        <v>Xã Sông RayCác đường nhóm IVị trí 1160</v>
      </c>
      <c r="I20" s="88" t="s">
        <v>159</v>
      </c>
      <c r="J20" s="88" t="s">
        <v>160</v>
      </c>
      <c r="K20" s="27" t="str">
        <f>'ĐẤT PNN'!D20</f>
        <v>Đường tỉnh 764</v>
      </c>
      <c r="L20" s="27" t="str">
        <f>'ĐẤT PNN'!E20</f>
        <v>Hết Trường THCS Sông Ray</v>
      </c>
      <c r="M20" s="27" t="str">
        <f>'ĐẤT PNN'!F20</f>
        <v>Đường liên ấp 1 - ấp 5</v>
      </c>
      <c r="N20" s="82">
        <f>S20</f>
        <v>160</v>
      </c>
      <c r="O20" s="82">
        <f>AB20</f>
        <v>120</v>
      </c>
      <c r="P20" s="82">
        <v>530</v>
      </c>
      <c r="Q20" s="82">
        <v>400</v>
      </c>
      <c r="R20" s="92">
        <v>1.1299999999999999</v>
      </c>
      <c r="S20" s="63">
        <v>160</v>
      </c>
      <c r="T20" s="63">
        <v>150</v>
      </c>
      <c r="U20" s="63">
        <v>140</v>
      </c>
      <c r="V20" s="63">
        <v>120</v>
      </c>
      <c r="W20" s="85">
        <f>ROUND(S20*10/3,-1)</f>
        <v>530</v>
      </c>
      <c r="X20" s="85">
        <f>ROUND(T20*2.5,-1)</f>
        <v>380</v>
      </c>
      <c r="Y20" s="85">
        <f>ROUND(U20*2.2,-1)</f>
        <v>310</v>
      </c>
      <c r="Z20" s="85">
        <f>ROUND(V20*1.8,-1)</f>
        <v>220</v>
      </c>
      <c r="AA20" s="17">
        <f>'ĐẤT PNN'!U20</f>
        <v>1</v>
      </c>
      <c r="AB20" s="81">
        <v>120</v>
      </c>
      <c r="AC20" s="81">
        <v>100</v>
      </c>
      <c r="AD20" s="81">
        <v>90</v>
      </c>
      <c r="AE20" s="81">
        <v>80</v>
      </c>
      <c r="AF20" s="85">
        <f>ROUND(AB20*10/3,-1)</f>
        <v>400</v>
      </c>
      <c r="AG20" s="85">
        <f>ROUND(AC20*2.5,-1)</f>
        <v>250</v>
      </c>
      <c r="AH20" s="85">
        <f>ROUND(AD20*2.2,-1)</f>
        <v>200</v>
      </c>
      <c r="AI20" s="85">
        <f>ROUND(AE20*1.8,-1)</f>
        <v>140</v>
      </c>
      <c r="AJ20" s="86">
        <f>'ĐẤT PNN'!I20-'ĐẤT NN'!P20</f>
        <v>1770</v>
      </c>
    </row>
    <row r="21" spans="1:36" s="17" customFormat="1" ht="94.5" customHeight="1" x14ac:dyDescent="0.25">
      <c r="A21" s="26">
        <f t="shared" si="9"/>
        <v>16</v>
      </c>
      <c r="B21" s="26" t="str">
        <f>'ĐẤT PNN'!B21</f>
        <v>VT2</v>
      </c>
      <c r="C21" s="100" t="str">
        <f t="shared" ref="C21:C26" si="39">$B$20</f>
        <v>CM2NT1_D5</v>
      </c>
      <c r="D21" s="18" t="s">
        <v>171</v>
      </c>
      <c r="E21" s="18" t="s">
        <v>131</v>
      </c>
      <c r="F21" s="18" t="s">
        <v>172</v>
      </c>
      <c r="G21" s="18" t="s">
        <v>170</v>
      </c>
      <c r="H21" s="91" t="str">
        <f t="shared" si="1"/>
        <v>Xã Sông RayCác đường nhóm IVị trí 1160</v>
      </c>
      <c r="I21" s="87"/>
      <c r="J21" s="87"/>
      <c r="K21" s="141" t="str">
        <f>'ĐẤT PNN'!D21</f>
        <v>Các tuyến đường giao thông đấu nối trực tiếp ra Đường tỉnh 764 đoạn từ Hết Trường THCS Sông Ray đến Đường liên ấp 1 - ấp 5 có hiện trạng là đường nhựa, bê tông xi măng:
- Có bề rộng ≥5m, cách đường giao thông ≤1.000m.
- Có bề rộng từ ≥3m đến &lt;5m, cách đường giao thông ≤500m.</v>
      </c>
      <c r="L21" s="142"/>
      <c r="M21" s="143"/>
      <c r="N21" s="83">
        <f t="shared" ref="N21:N26" si="40">IF(B21="VT2",T21,IF(B21="VT3",U21,IF(B21="VT2*0,8",T21,IF(B21="VT3*0,8",U21,V21))))</f>
        <v>150</v>
      </c>
      <c r="O21" s="83">
        <f t="shared" ref="O21:O26" si="41">IF(B21="VT2",AC21,IF(B21="VT3",AD21,IF(B21="VT2*0,8",AC21,IF(B21="VT3*0,8",AD21,AE21))))</f>
        <v>100</v>
      </c>
      <c r="P21" s="83">
        <v>380</v>
      </c>
      <c r="Q21" s="83">
        <v>250</v>
      </c>
      <c r="R21" s="92">
        <v>1.1299999999999999</v>
      </c>
      <c r="S21" s="28">
        <f t="shared" ref="S21:S26" si="42">S20</f>
        <v>160</v>
      </c>
      <c r="T21" s="28">
        <f t="shared" ref="T21:T26" si="43">T20</f>
        <v>150</v>
      </c>
      <c r="U21" s="28">
        <f t="shared" ref="U21:U26" si="44">U20</f>
        <v>140</v>
      </c>
      <c r="V21" s="28">
        <f t="shared" ref="V21:V26" si="45">V20</f>
        <v>120</v>
      </c>
      <c r="W21" s="39">
        <f t="shared" ref="W21:Z26" si="46">W20</f>
        <v>530</v>
      </c>
      <c r="X21" s="39">
        <f t="shared" si="46"/>
        <v>380</v>
      </c>
      <c r="Y21" s="39">
        <f t="shared" si="46"/>
        <v>310</v>
      </c>
      <c r="Z21" s="39">
        <f t="shared" si="46"/>
        <v>220</v>
      </c>
      <c r="AA21" s="17">
        <f>'ĐẤT PNN'!U21</f>
        <v>1</v>
      </c>
      <c r="AB21" s="28">
        <f t="shared" ref="AB21:AB26" si="47">AB20</f>
        <v>120</v>
      </c>
      <c r="AC21" s="28">
        <f t="shared" ref="AC21:AC26" si="48">AC20</f>
        <v>100</v>
      </c>
      <c r="AD21" s="28">
        <f t="shared" ref="AD21:AD26" si="49">AD20</f>
        <v>90</v>
      </c>
      <c r="AE21" s="28">
        <f t="shared" ref="AE21:AE26" si="50">AE20</f>
        <v>80</v>
      </c>
      <c r="AF21" s="71">
        <f t="shared" ref="AF21:AF26" si="51">AF20</f>
        <v>400</v>
      </c>
      <c r="AG21" s="71">
        <f t="shared" ref="AG21:AG26" si="52">AG20</f>
        <v>250</v>
      </c>
      <c r="AH21" s="71">
        <f t="shared" ref="AH21:AH26" si="53">AH20</f>
        <v>200</v>
      </c>
      <c r="AI21" s="71">
        <f t="shared" ref="AI21:AI26" si="54">AI20</f>
        <v>140</v>
      </c>
      <c r="AJ21" s="86">
        <f>'ĐẤT PNN'!I21-'ĐẤT NN'!P21</f>
        <v>620</v>
      </c>
    </row>
    <row r="22" spans="1:36" s="17" customFormat="1" ht="110.25" customHeight="1" x14ac:dyDescent="0.25">
      <c r="A22" s="26">
        <f t="shared" si="9"/>
        <v>17</v>
      </c>
      <c r="B22" s="26" t="str">
        <f>'ĐẤT PNN'!B22</f>
        <v>VT3</v>
      </c>
      <c r="C22" s="100" t="str">
        <f t="shared" si="39"/>
        <v>CM2NT1_D5</v>
      </c>
      <c r="D22" s="18" t="s">
        <v>173</v>
      </c>
      <c r="E22" s="18" t="s">
        <v>131</v>
      </c>
      <c r="F22" s="18" t="s">
        <v>174</v>
      </c>
      <c r="G22" s="18" t="s">
        <v>170</v>
      </c>
      <c r="H22" s="91" t="str">
        <f t="shared" si="1"/>
        <v>Xã Sông RayCác đường nhóm IVị trí 1160</v>
      </c>
      <c r="I22" s="87"/>
      <c r="J22" s="87"/>
      <c r="K22" s="141" t="str">
        <f>'ĐẤT PNN'!D22</f>
        <v>Các tuyến đường giao thông đấu nối trực tiếp ra Đường tỉnh 764 đoạn từ Hết Trường THCS Sông Ray đến Đường liên ấp 1 - ấp 5 có hiện trạng là đường nhựa, bê tông xi măng:
- Có bề rộng ≥5m, cách đường giao thông &gt;1.000m.
- Có bề rộng từ ≥3m đến &lt;5m, cách đường giao thông từ &gt;500m đến ≤1.000m.
- Có bề rộng &lt;3m, cách đường giao thông ≤200m.</v>
      </c>
      <c r="L22" s="142"/>
      <c r="M22" s="143"/>
      <c r="N22" s="83">
        <f t="shared" si="40"/>
        <v>140</v>
      </c>
      <c r="O22" s="83">
        <f t="shared" si="41"/>
        <v>90</v>
      </c>
      <c r="P22" s="83">
        <v>310</v>
      </c>
      <c r="Q22" s="83">
        <v>200</v>
      </c>
      <c r="R22" s="92">
        <v>1.1299999999999999</v>
      </c>
      <c r="S22" s="28">
        <f t="shared" si="42"/>
        <v>160</v>
      </c>
      <c r="T22" s="28">
        <f t="shared" si="43"/>
        <v>150</v>
      </c>
      <c r="U22" s="28">
        <f t="shared" si="44"/>
        <v>140</v>
      </c>
      <c r="V22" s="28">
        <f t="shared" si="45"/>
        <v>120</v>
      </c>
      <c r="W22" s="39">
        <f t="shared" si="46"/>
        <v>530</v>
      </c>
      <c r="X22" s="39">
        <f t="shared" si="46"/>
        <v>380</v>
      </c>
      <c r="Y22" s="39">
        <f t="shared" si="46"/>
        <v>310</v>
      </c>
      <c r="Z22" s="39">
        <f t="shared" si="46"/>
        <v>220</v>
      </c>
      <c r="AA22" s="17">
        <f>'ĐẤT PNN'!U22</f>
        <v>1</v>
      </c>
      <c r="AB22" s="28">
        <f t="shared" si="47"/>
        <v>120</v>
      </c>
      <c r="AC22" s="28">
        <f t="shared" si="48"/>
        <v>100</v>
      </c>
      <c r="AD22" s="28">
        <f t="shared" si="49"/>
        <v>90</v>
      </c>
      <c r="AE22" s="28">
        <f t="shared" si="50"/>
        <v>80</v>
      </c>
      <c r="AF22" s="71">
        <f t="shared" si="51"/>
        <v>400</v>
      </c>
      <c r="AG22" s="71">
        <f t="shared" si="52"/>
        <v>250</v>
      </c>
      <c r="AH22" s="71">
        <f t="shared" si="53"/>
        <v>200</v>
      </c>
      <c r="AI22" s="71">
        <f t="shared" si="54"/>
        <v>140</v>
      </c>
      <c r="AJ22" s="86">
        <f>'ĐẤT PNN'!I22-'ĐẤT NN'!P22</f>
        <v>250</v>
      </c>
    </row>
    <row r="23" spans="1:36" s="17" customFormat="1" ht="63" customHeight="1" x14ac:dyDescent="0.25">
      <c r="A23" s="26">
        <f t="shared" si="9"/>
        <v>18</v>
      </c>
      <c r="B23" s="26" t="str">
        <f>'ĐẤT PNN'!B23</f>
        <v>VT4</v>
      </c>
      <c r="C23" s="100" t="str">
        <f t="shared" si="39"/>
        <v>CM2NT1_D5</v>
      </c>
      <c r="D23" s="18" t="s">
        <v>175</v>
      </c>
      <c r="E23" s="18" t="s">
        <v>131</v>
      </c>
      <c r="F23" s="18" t="s">
        <v>176</v>
      </c>
      <c r="G23" s="18" t="s">
        <v>170</v>
      </c>
      <c r="H23" s="91" t="str">
        <f t="shared" si="1"/>
        <v>Xã Sông RayCác đường nhóm IVị trí 1160</v>
      </c>
      <c r="I23" s="87"/>
      <c r="J23" s="87"/>
      <c r="K23" s="141" t="str">
        <f>'ĐẤT PNN'!D23</f>
        <v>Các tuyến đường giao thông đấu nối trực tiếp ra Đường tỉnh 764 đoạn từ Hết Trường THCS Sông Ray đến Đường liên ấp 1 - ấp 5 có hiện trạng là đường nhựa, bê tông xi măng:
- Có bề rộng từ ≥3m đến &lt;5m, cách đường giao thông &gt;1.000m.
- Có bề rộng &lt;3m, cách đường giao thông &gt;200m.</v>
      </c>
      <c r="L23" s="142"/>
      <c r="M23" s="143"/>
      <c r="N23" s="83">
        <f t="shared" si="40"/>
        <v>120</v>
      </c>
      <c r="O23" s="83">
        <f t="shared" si="41"/>
        <v>80</v>
      </c>
      <c r="P23" s="83">
        <v>220</v>
      </c>
      <c r="Q23" s="83">
        <v>140</v>
      </c>
      <c r="R23" s="92">
        <v>1.1299999999999999</v>
      </c>
      <c r="S23" s="28">
        <f t="shared" si="42"/>
        <v>160</v>
      </c>
      <c r="T23" s="28">
        <f t="shared" si="43"/>
        <v>150</v>
      </c>
      <c r="U23" s="28">
        <f t="shared" si="44"/>
        <v>140</v>
      </c>
      <c r="V23" s="28">
        <f t="shared" si="45"/>
        <v>120</v>
      </c>
      <c r="W23" s="39">
        <f t="shared" si="46"/>
        <v>530</v>
      </c>
      <c r="X23" s="39">
        <f t="shared" si="46"/>
        <v>380</v>
      </c>
      <c r="Y23" s="39">
        <f t="shared" si="46"/>
        <v>310</v>
      </c>
      <c r="Z23" s="39">
        <f t="shared" si="46"/>
        <v>220</v>
      </c>
      <c r="AA23" s="17">
        <f>'ĐẤT PNN'!U23</f>
        <v>1</v>
      </c>
      <c r="AB23" s="28">
        <f t="shared" si="47"/>
        <v>120</v>
      </c>
      <c r="AC23" s="28">
        <f t="shared" si="48"/>
        <v>100</v>
      </c>
      <c r="AD23" s="28">
        <f t="shared" si="49"/>
        <v>90</v>
      </c>
      <c r="AE23" s="28">
        <f t="shared" si="50"/>
        <v>80</v>
      </c>
      <c r="AF23" s="71">
        <f t="shared" si="51"/>
        <v>400</v>
      </c>
      <c r="AG23" s="71">
        <f t="shared" si="52"/>
        <v>250</v>
      </c>
      <c r="AH23" s="71">
        <f t="shared" si="53"/>
        <v>200</v>
      </c>
      <c r="AI23" s="71">
        <f t="shared" si="54"/>
        <v>140</v>
      </c>
      <c r="AJ23" s="86">
        <f>'ĐẤT PNN'!I23-'ĐẤT NN'!P23</f>
        <v>210</v>
      </c>
    </row>
    <row r="24" spans="1:36" s="17" customFormat="1" ht="94.5" customHeight="1" x14ac:dyDescent="0.25">
      <c r="A24" s="26">
        <f t="shared" si="9"/>
        <v>19</v>
      </c>
      <c r="B24" s="26" t="str">
        <f>'ĐẤT PNN'!B24</f>
        <v>VT2*0,8</v>
      </c>
      <c r="C24" s="100" t="str">
        <f t="shared" si="39"/>
        <v>CM2NT1_D5</v>
      </c>
      <c r="D24" s="18" t="s">
        <v>171</v>
      </c>
      <c r="E24" s="18" t="s">
        <v>131</v>
      </c>
      <c r="F24" s="18" t="s">
        <v>172</v>
      </c>
      <c r="G24" s="18" t="s">
        <v>170</v>
      </c>
      <c r="H24" s="91" t="str">
        <f t="shared" si="1"/>
        <v>Xã Sông RayCác đường nhóm IVị trí 1160</v>
      </c>
      <c r="I24" s="87"/>
      <c r="J24" s="87"/>
      <c r="K24" s="141" t="str">
        <f>'ĐẤT PNN'!D24</f>
        <v>Các tuyến đường giao thông không đấu nối trực tiếp và thông ra Đường tỉnh 764 đoạn từ Hết Trường THCS Sông Ray đến Đường liên ấp 1 - ấp 5 có hiện trạng là đường nhựa, bê tông xi măng:
- Có bề rộng ≥5m, cách đường giao thông ≤1.000m.
- Có bề rộng từ ≥3m đến &lt;5m, cách đường giao thông ≤500m.</v>
      </c>
      <c r="L24" s="142"/>
      <c r="M24" s="143"/>
      <c r="N24" s="83">
        <f t="shared" si="40"/>
        <v>150</v>
      </c>
      <c r="O24" s="83">
        <f t="shared" si="41"/>
        <v>100</v>
      </c>
      <c r="P24" s="83">
        <v>380</v>
      </c>
      <c r="Q24" s="83">
        <v>250</v>
      </c>
      <c r="R24" s="92">
        <v>1.1299999999999999</v>
      </c>
      <c r="S24" s="28">
        <f t="shared" si="42"/>
        <v>160</v>
      </c>
      <c r="T24" s="28">
        <f t="shared" si="43"/>
        <v>150</v>
      </c>
      <c r="U24" s="28">
        <f t="shared" si="44"/>
        <v>140</v>
      </c>
      <c r="V24" s="28">
        <f t="shared" si="45"/>
        <v>120</v>
      </c>
      <c r="W24" s="39">
        <f t="shared" si="46"/>
        <v>530</v>
      </c>
      <c r="X24" s="39">
        <f t="shared" si="46"/>
        <v>380</v>
      </c>
      <c r="Y24" s="39">
        <f t="shared" si="46"/>
        <v>310</v>
      </c>
      <c r="Z24" s="39">
        <f t="shared" si="46"/>
        <v>220</v>
      </c>
      <c r="AA24" s="17">
        <f>'ĐẤT PNN'!U24</f>
        <v>1</v>
      </c>
      <c r="AB24" s="28">
        <f t="shared" si="47"/>
        <v>120</v>
      </c>
      <c r="AC24" s="28">
        <f t="shared" si="48"/>
        <v>100</v>
      </c>
      <c r="AD24" s="28">
        <f t="shared" si="49"/>
        <v>90</v>
      </c>
      <c r="AE24" s="28">
        <f t="shared" si="50"/>
        <v>80</v>
      </c>
      <c r="AF24" s="71">
        <f t="shared" si="51"/>
        <v>400</v>
      </c>
      <c r="AG24" s="71">
        <f t="shared" si="52"/>
        <v>250</v>
      </c>
      <c r="AH24" s="71">
        <f t="shared" si="53"/>
        <v>200</v>
      </c>
      <c r="AI24" s="71">
        <f t="shared" si="54"/>
        <v>140</v>
      </c>
      <c r="AJ24" s="86">
        <f>'ĐẤT PNN'!I24-'ĐẤT NN'!P24</f>
        <v>520</v>
      </c>
    </row>
    <row r="25" spans="1:36" s="17" customFormat="1" ht="94.5" customHeight="1" x14ac:dyDescent="0.25">
      <c r="A25" s="26">
        <f t="shared" si="9"/>
        <v>20</v>
      </c>
      <c r="B25" s="26" t="str">
        <f>'ĐẤT PNN'!B25</f>
        <v>VT3*0,8</v>
      </c>
      <c r="C25" s="100" t="str">
        <f t="shared" si="39"/>
        <v>CM2NT1_D5</v>
      </c>
      <c r="D25" s="18" t="s">
        <v>173</v>
      </c>
      <c r="E25" s="18" t="s">
        <v>131</v>
      </c>
      <c r="F25" s="18" t="s">
        <v>174</v>
      </c>
      <c r="G25" s="18" t="s">
        <v>170</v>
      </c>
      <c r="H25" s="91" t="str">
        <f t="shared" si="1"/>
        <v>Xã Sông RayCác đường nhóm IVị trí 1160</v>
      </c>
      <c r="I25" s="87"/>
      <c r="J25" s="87"/>
      <c r="K25" s="141" t="str">
        <f>'ĐẤT PNN'!D25</f>
        <v>Các tuyến đường giao thông không đấu nối trực tiếp và thông ra Đường tỉnh 764 đoạn từ Hết Trường THCS Sông Ray đến Đường liên ấp 1 - ấp 5 có hiện trạng là đường nhựa, bê tông xi măng:
- Có bề rộng ≥5m, cách đường giao thông &gt;1.000m.
- Có bề rộng từ ≥3m đến &lt;5m, cách đường giao thông từ &gt;500m đến ≤1.000m.
- Có bề rộng &lt;3m, cách đường giao thông ≤200m.</v>
      </c>
      <c r="L25" s="142"/>
      <c r="M25" s="143"/>
      <c r="N25" s="83">
        <f t="shared" si="40"/>
        <v>140</v>
      </c>
      <c r="O25" s="83">
        <f t="shared" si="41"/>
        <v>90</v>
      </c>
      <c r="P25" s="83">
        <v>310</v>
      </c>
      <c r="Q25" s="83">
        <v>200</v>
      </c>
      <c r="R25" s="92">
        <v>1.1299999999999999</v>
      </c>
      <c r="S25" s="28">
        <f t="shared" si="42"/>
        <v>160</v>
      </c>
      <c r="T25" s="28">
        <f t="shared" si="43"/>
        <v>150</v>
      </c>
      <c r="U25" s="28">
        <f t="shared" si="44"/>
        <v>140</v>
      </c>
      <c r="V25" s="28">
        <f t="shared" si="45"/>
        <v>120</v>
      </c>
      <c r="W25" s="39">
        <f t="shared" si="46"/>
        <v>530</v>
      </c>
      <c r="X25" s="39">
        <f t="shared" si="46"/>
        <v>380</v>
      </c>
      <c r="Y25" s="39">
        <f t="shared" si="46"/>
        <v>310</v>
      </c>
      <c r="Z25" s="39">
        <f t="shared" si="46"/>
        <v>220</v>
      </c>
      <c r="AA25" s="17">
        <f>'ĐẤT PNN'!U25</f>
        <v>1</v>
      </c>
      <c r="AB25" s="28">
        <f t="shared" si="47"/>
        <v>120</v>
      </c>
      <c r="AC25" s="28">
        <f t="shared" si="48"/>
        <v>100</v>
      </c>
      <c r="AD25" s="28">
        <f t="shared" si="49"/>
        <v>90</v>
      </c>
      <c r="AE25" s="28">
        <f t="shared" si="50"/>
        <v>80</v>
      </c>
      <c r="AF25" s="71">
        <f t="shared" si="51"/>
        <v>400</v>
      </c>
      <c r="AG25" s="71">
        <f t="shared" si="52"/>
        <v>250</v>
      </c>
      <c r="AH25" s="71">
        <f t="shared" si="53"/>
        <v>200</v>
      </c>
      <c r="AI25" s="71">
        <f t="shared" si="54"/>
        <v>140</v>
      </c>
      <c r="AJ25" s="86">
        <f>'ĐẤT PNN'!I25-'ĐẤT NN'!P25</f>
        <v>200</v>
      </c>
    </row>
    <row r="26" spans="1:36" s="17" customFormat="1" ht="63" customHeight="1" x14ac:dyDescent="0.25">
      <c r="A26" s="26">
        <f t="shared" si="9"/>
        <v>21</v>
      </c>
      <c r="B26" s="26" t="str">
        <f>'ĐẤT PNN'!B26</f>
        <v>VT4*0,8</v>
      </c>
      <c r="C26" s="100" t="str">
        <f t="shared" si="39"/>
        <v>CM2NT1_D5</v>
      </c>
      <c r="D26" s="18" t="s">
        <v>175</v>
      </c>
      <c r="E26" s="18" t="s">
        <v>131</v>
      </c>
      <c r="F26" s="18" t="s">
        <v>176</v>
      </c>
      <c r="G26" s="18" t="s">
        <v>170</v>
      </c>
      <c r="H26" s="91" t="str">
        <f t="shared" si="1"/>
        <v>Xã Sông RayCác đường nhóm IVị trí 1160</v>
      </c>
      <c r="I26" s="87"/>
      <c r="J26" s="87"/>
      <c r="K26" s="141" t="str">
        <f>'ĐẤT PNN'!D26</f>
        <v>Các tuyến đường giao thông không đấu nối trực tiếp và thông ra Đường tỉnh 764 đoạn từ Hết Trường THCS Sông Ray đến Đường liên ấp 1 - ấp 5 có hiện trạng là đường nhựa, bê tông xi măng:
- Có bề rộng từ ≥3m đến &lt;5m, cách đường giao thông &gt;1.000m.
- Có bề rộng &lt;3m, cách đường giao thông &gt;200m.</v>
      </c>
      <c r="L26" s="142"/>
      <c r="M26" s="143"/>
      <c r="N26" s="83">
        <f t="shared" si="40"/>
        <v>120</v>
      </c>
      <c r="O26" s="83">
        <f t="shared" si="41"/>
        <v>80</v>
      </c>
      <c r="P26" s="83">
        <v>220</v>
      </c>
      <c r="Q26" s="83">
        <v>140</v>
      </c>
      <c r="R26" s="92">
        <v>1.1299999999999999</v>
      </c>
      <c r="S26" s="28">
        <f t="shared" si="42"/>
        <v>160</v>
      </c>
      <c r="T26" s="28">
        <f t="shared" si="43"/>
        <v>150</v>
      </c>
      <c r="U26" s="28">
        <f t="shared" si="44"/>
        <v>140</v>
      </c>
      <c r="V26" s="28">
        <f t="shared" si="45"/>
        <v>120</v>
      </c>
      <c r="W26" s="39">
        <f t="shared" si="46"/>
        <v>530</v>
      </c>
      <c r="X26" s="39">
        <f t="shared" si="46"/>
        <v>380</v>
      </c>
      <c r="Y26" s="39">
        <f t="shared" si="46"/>
        <v>310</v>
      </c>
      <c r="Z26" s="39">
        <f t="shared" si="46"/>
        <v>220</v>
      </c>
      <c r="AA26" s="17">
        <f>'ĐẤT PNN'!U26</f>
        <v>1</v>
      </c>
      <c r="AB26" s="28">
        <f t="shared" si="47"/>
        <v>120</v>
      </c>
      <c r="AC26" s="28">
        <f t="shared" si="48"/>
        <v>100</v>
      </c>
      <c r="AD26" s="28">
        <f t="shared" si="49"/>
        <v>90</v>
      </c>
      <c r="AE26" s="28">
        <f t="shared" si="50"/>
        <v>80</v>
      </c>
      <c r="AF26" s="71">
        <f t="shared" si="51"/>
        <v>400</v>
      </c>
      <c r="AG26" s="71">
        <f t="shared" si="52"/>
        <v>250</v>
      </c>
      <c r="AH26" s="71">
        <f t="shared" si="53"/>
        <v>200</v>
      </c>
      <c r="AI26" s="71">
        <f t="shared" si="54"/>
        <v>140</v>
      </c>
      <c r="AJ26" s="86">
        <f>'ĐẤT PNN'!I26-'ĐẤT NN'!P26</f>
        <v>170</v>
      </c>
    </row>
    <row r="27" spans="1:36" s="17" customFormat="1" ht="63" x14ac:dyDescent="0.25">
      <c r="A27" s="26">
        <f t="shared" si="9"/>
        <v>22</v>
      </c>
      <c r="B27" s="26" t="str">
        <f>'ĐẤT PNN'!B27</f>
        <v>CM2NT1_D6</v>
      </c>
      <c r="C27" s="100" t="str">
        <f>$B$27</f>
        <v>CM2NT1_D6</v>
      </c>
      <c r="D27" s="18" t="s">
        <v>168</v>
      </c>
      <c r="E27" s="18" t="s">
        <v>131</v>
      </c>
      <c r="F27" s="18" t="s">
        <v>169</v>
      </c>
      <c r="G27" s="18" t="s">
        <v>170</v>
      </c>
      <c r="H27" s="91" t="str">
        <f t="shared" si="1"/>
        <v>Xã Sông RayCác đường nhóm IVị trí 1160</v>
      </c>
      <c r="I27" s="88" t="s">
        <v>159</v>
      </c>
      <c r="J27" s="88" t="s">
        <v>160</v>
      </c>
      <c r="K27" s="27" t="str">
        <f>'ĐẤT PNN'!D27</f>
        <v>Đường tỉnh 764</v>
      </c>
      <c r="L27" s="27" t="str">
        <f>'ĐẤT PNN'!E27</f>
        <v>Đường liên ấp 1 - ấp 5</v>
      </c>
      <c r="M27" s="27" t="str">
        <f>'ĐẤT PNN'!F27</f>
        <v>Hết cây xăng Nông trường Sông Ray</v>
      </c>
      <c r="N27" s="82">
        <f>S27</f>
        <v>160</v>
      </c>
      <c r="O27" s="82">
        <f>AB27</f>
        <v>120</v>
      </c>
      <c r="P27" s="82">
        <v>530</v>
      </c>
      <c r="Q27" s="82">
        <v>400</v>
      </c>
      <c r="R27" s="92">
        <v>1.1299999999999999</v>
      </c>
      <c r="S27" s="63">
        <v>160</v>
      </c>
      <c r="T27" s="63">
        <v>150</v>
      </c>
      <c r="U27" s="63">
        <v>140</v>
      </c>
      <c r="V27" s="63">
        <v>120</v>
      </c>
      <c r="W27" s="85">
        <f>ROUND(S27*10/3,-1)</f>
        <v>530</v>
      </c>
      <c r="X27" s="85">
        <f>ROUND(T27*2.5,-1)</f>
        <v>380</v>
      </c>
      <c r="Y27" s="85">
        <f>ROUND(U27*2.2,-1)</f>
        <v>310</v>
      </c>
      <c r="Z27" s="85">
        <f>ROUND(V27*1.8,-1)</f>
        <v>220</v>
      </c>
      <c r="AA27" s="17">
        <f>'ĐẤT PNN'!U27</f>
        <v>1</v>
      </c>
      <c r="AB27" s="81">
        <v>120</v>
      </c>
      <c r="AC27" s="81">
        <v>100</v>
      </c>
      <c r="AD27" s="81">
        <v>90</v>
      </c>
      <c r="AE27" s="81">
        <v>80</v>
      </c>
      <c r="AF27" s="85">
        <f>ROUND(AB27*10/3,-1)</f>
        <v>400</v>
      </c>
      <c r="AG27" s="85">
        <f>ROUND(AC27*2.5,-1)</f>
        <v>250</v>
      </c>
      <c r="AH27" s="85">
        <f>ROUND(AD27*2.2,-1)</f>
        <v>200</v>
      </c>
      <c r="AI27" s="85">
        <f>ROUND(AE27*1.8,-1)</f>
        <v>140</v>
      </c>
      <c r="AJ27" s="86">
        <f>'ĐẤT PNN'!I27-'ĐẤT NN'!P27</f>
        <v>2270</v>
      </c>
    </row>
    <row r="28" spans="1:36" s="17" customFormat="1" ht="94.5" customHeight="1" x14ac:dyDescent="0.25">
      <c r="A28" s="26">
        <f t="shared" si="9"/>
        <v>23</v>
      </c>
      <c r="B28" s="26" t="str">
        <f>'ĐẤT PNN'!B28</f>
        <v>VT2</v>
      </c>
      <c r="C28" s="100" t="str">
        <f t="shared" ref="C28:C33" si="55">$B$27</f>
        <v>CM2NT1_D6</v>
      </c>
      <c r="D28" s="18" t="s">
        <v>171</v>
      </c>
      <c r="E28" s="18" t="s">
        <v>131</v>
      </c>
      <c r="F28" s="18" t="s">
        <v>172</v>
      </c>
      <c r="G28" s="18" t="s">
        <v>170</v>
      </c>
      <c r="H28" s="91" t="str">
        <f t="shared" si="1"/>
        <v>Xã Sông RayCác đường nhóm IVị trí 1160</v>
      </c>
      <c r="I28" s="87"/>
      <c r="J28" s="87"/>
      <c r="K28" s="141" t="str">
        <f>'ĐẤT PNN'!D28</f>
        <v>Các tuyến đường giao thông đấu nối trực tiếp ra Đường tỉnh 764 đoạn từ Đường liên ấp 1 - ấp 5 đến Hết cây xăng Nông trường Sông Ray có hiện trạng là đường nhựa, bê tông xi măng:
- Có bề rộng ≥5m, cách đường giao thông ≤1.000m.
- Có bề rộng từ ≥3m đến &lt;5m, cách đường giao thông ≤500m.</v>
      </c>
      <c r="L28" s="142"/>
      <c r="M28" s="143"/>
      <c r="N28" s="83">
        <f t="shared" ref="N28:N33" si="56">IF(B28="VT2",T28,IF(B28="VT3",U28,IF(B28="VT2*0,8",T28,IF(B28="VT3*0,8",U28,V28))))</f>
        <v>150</v>
      </c>
      <c r="O28" s="83">
        <f t="shared" ref="O28:O33" si="57">IF(B28="VT2",AC28,IF(B28="VT3",AD28,IF(B28="VT2*0,8",AC28,IF(B28="VT3*0,8",AD28,AE28))))</f>
        <v>100</v>
      </c>
      <c r="P28" s="83">
        <v>380</v>
      </c>
      <c r="Q28" s="83">
        <v>250</v>
      </c>
      <c r="R28" s="92">
        <v>1.1299999999999999</v>
      </c>
      <c r="S28" s="28">
        <f t="shared" ref="S28:S33" si="58">S27</f>
        <v>160</v>
      </c>
      <c r="T28" s="28">
        <f t="shared" ref="T28:T33" si="59">T27</f>
        <v>150</v>
      </c>
      <c r="U28" s="28">
        <f t="shared" ref="U28:U33" si="60">U27</f>
        <v>140</v>
      </c>
      <c r="V28" s="28">
        <f t="shared" ref="V28:V33" si="61">V27</f>
        <v>120</v>
      </c>
      <c r="W28" s="39">
        <f t="shared" ref="W28:Z33" si="62">W27</f>
        <v>530</v>
      </c>
      <c r="X28" s="39">
        <f t="shared" si="62"/>
        <v>380</v>
      </c>
      <c r="Y28" s="39">
        <f t="shared" si="62"/>
        <v>310</v>
      </c>
      <c r="Z28" s="39">
        <f t="shared" si="62"/>
        <v>220</v>
      </c>
      <c r="AA28" s="17">
        <f>'ĐẤT PNN'!U28</f>
        <v>1</v>
      </c>
      <c r="AB28" s="28">
        <f t="shared" ref="AB28:AB33" si="63">AB27</f>
        <v>120</v>
      </c>
      <c r="AC28" s="28">
        <f t="shared" ref="AC28:AC33" si="64">AC27</f>
        <v>100</v>
      </c>
      <c r="AD28" s="28">
        <f t="shared" ref="AD28:AD33" si="65">AD27</f>
        <v>90</v>
      </c>
      <c r="AE28" s="28">
        <f t="shared" ref="AE28:AE33" si="66">AE27</f>
        <v>80</v>
      </c>
      <c r="AF28" s="71">
        <f t="shared" ref="AF28:AF33" si="67">AF27</f>
        <v>400</v>
      </c>
      <c r="AG28" s="71">
        <f t="shared" ref="AG28:AG33" si="68">AG27</f>
        <v>250</v>
      </c>
      <c r="AH28" s="71">
        <f t="shared" ref="AH28:AH33" si="69">AH27</f>
        <v>200</v>
      </c>
      <c r="AI28" s="71">
        <f t="shared" ref="AI28:AI33" si="70">AI27</f>
        <v>140</v>
      </c>
      <c r="AJ28" s="86">
        <f>'ĐẤT PNN'!I28-'ĐẤT NN'!P28</f>
        <v>920</v>
      </c>
    </row>
    <row r="29" spans="1:36" s="17" customFormat="1" ht="110.25" customHeight="1" x14ac:dyDescent="0.25">
      <c r="A29" s="26">
        <f t="shared" si="9"/>
        <v>24</v>
      </c>
      <c r="B29" s="26" t="str">
        <f>'ĐẤT PNN'!B29</f>
        <v>VT3</v>
      </c>
      <c r="C29" s="100" t="str">
        <f t="shared" si="55"/>
        <v>CM2NT1_D6</v>
      </c>
      <c r="D29" s="18" t="s">
        <v>173</v>
      </c>
      <c r="E29" s="18" t="s">
        <v>131</v>
      </c>
      <c r="F29" s="18" t="s">
        <v>174</v>
      </c>
      <c r="G29" s="18" t="s">
        <v>170</v>
      </c>
      <c r="H29" s="91" t="str">
        <f t="shared" si="1"/>
        <v>Xã Sông RayCác đường nhóm IVị trí 1160</v>
      </c>
      <c r="I29" s="87"/>
      <c r="J29" s="87"/>
      <c r="K29" s="141" t="str">
        <f>'ĐẤT PNN'!D29</f>
        <v>Các tuyến đường giao thông đấu nối trực tiếp ra Đường tỉnh 764 đoạn từ Đường liên ấp 1 - ấp 5 đến Hết cây xăng Nông trường Sông Ray có hiện trạng là đường nhựa, bê tông xi măng:
- Có bề rộng ≥5m, cách đường giao thông &gt;1.000m.
- Có bề rộng từ ≥3m đến &lt;5m, cách đường giao thông từ &gt;500m đến ≤1.000m.
- Có bề rộng &lt;3m, cách đường giao thông ≤200m.</v>
      </c>
      <c r="L29" s="142"/>
      <c r="M29" s="143"/>
      <c r="N29" s="83">
        <f t="shared" si="56"/>
        <v>140</v>
      </c>
      <c r="O29" s="83">
        <f t="shared" si="57"/>
        <v>90</v>
      </c>
      <c r="P29" s="83">
        <v>310</v>
      </c>
      <c r="Q29" s="83">
        <v>200</v>
      </c>
      <c r="R29" s="92">
        <v>1.1299999999999999</v>
      </c>
      <c r="S29" s="28">
        <f t="shared" si="58"/>
        <v>160</v>
      </c>
      <c r="T29" s="28">
        <f t="shared" si="59"/>
        <v>150</v>
      </c>
      <c r="U29" s="28">
        <f t="shared" si="60"/>
        <v>140</v>
      </c>
      <c r="V29" s="28">
        <f t="shared" si="61"/>
        <v>120</v>
      </c>
      <c r="W29" s="39">
        <f t="shared" si="62"/>
        <v>530</v>
      </c>
      <c r="X29" s="39">
        <f t="shared" si="62"/>
        <v>380</v>
      </c>
      <c r="Y29" s="39">
        <f t="shared" si="62"/>
        <v>310</v>
      </c>
      <c r="Z29" s="39">
        <f t="shared" si="62"/>
        <v>220</v>
      </c>
      <c r="AA29" s="17">
        <f>'ĐẤT PNN'!U29</f>
        <v>1</v>
      </c>
      <c r="AB29" s="28">
        <f t="shared" si="63"/>
        <v>120</v>
      </c>
      <c r="AC29" s="28">
        <f t="shared" si="64"/>
        <v>100</v>
      </c>
      <c r="AD29" s="28">
        <f t="shared" si="65"/>
        <v>90</v>
      </c>
      <c r="AE29" s="28">
        <f t="shared" si="66"/>
        <v>80</v>
      </c>
      <c r="AF29" s="71">
        <f t="shared" si="67"/>
        <v>400</v>
      </c>
      <c r="AG29" s="71">
        <f t="shared" si="68"/>
        <v>250</v>
      </c>
      <c r="AH29" s="71">
        <f t="shared" si="69"/>
        <v>200</v>
      </c>
      <c r="AI29" s="71">
        <f t="shared" si="70"/>
        <v>140</v>
      </c>
      <c r="AJ29" s="86">
        <f>'ĐẤT PNN'!I29-'ĐẤT NN'!P29</f>
        <v>250</v>
      </c>
    </row>
    <row r="30" spans="1:36" s="17" customFormat="1" ht="63" customHeight="1" x14ac:dyDescent="0.25">
      <c r="A30" s="26">
        <f t="shared" si="9"/>
        <v>25</v>
      </c>
      <c r="B30" s="26" t="str">
        <f>'ĐẤT PNN'!B30</f>
        <v>VT4</v>
      </c>
      <c r="C30" s="100" t="str">
        <f t="shared" si="55"/>
        <v>CM2NT1_D6</v>
      </c>
      <c r="D30" s="18" t="s">
        <v>175</v>
      </c>
      <c r="E30" s="18" t="s">
        <v>131</v>
      </c>
      <c r="F30" s="18" t="s">
        <v>176</v>
      </c>
      <c r="G30" s="18" t="s">
        <v>170</v>
      </c>
      <c r="H30" s="91" t="str">
        <f t="shared" si="1"/>
        <v>Xã Sông RayCác đường nhóm IVị trí 1160</v>
      </c>
      <c r="I30" s="87"/>
      <c r="J30" s="87"/>
      <c r="K30" s="141" t="str">
        <f>'ĐẤT PNN'!D30</f>
        <v>Các tuyến đường giao thông đấu nối trực tiếp ra Đường tỉnh 764 đoạn từ Đường liên ấp 1 - ấp 5 đến Hết cây xăng Nông trường Sông Ray có hiện trạng là đường nhựa, bê tông xi măng:
- Có bề rộng từ ≥3m đến &lt;5m, cách đường giao thông &gt;1.000m.
- Có bề rộng &lt;3m, cách đường giao thông &gt;200m.</v>
      </c>
      <c r="L30" s="142"/>
      <c r="M30" s="143"/>
      <c r="N30" s="83">
        <f t="shared" si="56"/>
        <v>120</v>
      </c>
      <c r="O30" s="83">
        <f t="shared" si="57"/>
        <v>80</v>
      </c>
      <c r="P30" s="83">
        <v>220</v>
      </c>
      <c r="Q30" s="83">
        <v>140</v>
      </c>
      <c r="R30" s="92">
        <v>1.1299999999999999</v>
      </c>
      <c r="S30" s="28">
        <f t="shared" si="58"/>
        <v>160</v>
      </c>
      <c r="T30" s="28">
        <f t="shared" si="59"/>
        <v>150</v>
      </c>
      <c r="U30" s="28">
        <f t="shared" si="60"/>
        <v>140</v>
      </c>
      <c r="V30" s="28">
        <f t="shared" si="61"/>
        <v>120</v>
      </c>
      <c r="W30" s="39">
        <f t="shared" si="62"/>
        <v>530</v>
      </c>
      <c r="X30" s="39">
        <f t="shared" si="62"/>
        <v>380</v>
      </c>
      <c r="Y30" s="39">
        <f t="shared" si="62"/>
        <v>310</v>
      </c>
      <c r="Z30" s="39">
        <f t="shared" si="62"/>
        <v>220</v>
      </c>
      <c r="AA30" s="17">
        <f>'ĐẤT PNN'!U30</f>
        <v>1</v>
      </c>
      <c r="AB30" s="28">
        <f t="shared" si="63"/>
        <v>120</v>
      </c>
      <c r="AC30" s="28">
        <f t="shared" si="64"/>
        <v>100</v>
      </c>
      <c r="AD30" s="28">
        <f t="shared" si="65"/>
        <v>90</v>
      </c>
      <c r="AE30" s="28">
        <f t="shared" si="66"/>
        <v>80</v>
      </c>
      <c r="AF30" s="71">
        <f t="shared" si="67"/>
        <v>400</v>
      </c>
      <c r="AG30" s="71">
        <f t="shared" si="68"/>
        <v>250</v>
      </c>
      <c r="AH30" s="71">
        <f t="shared" si="69"/>
        <v>200</v>
      </c>
      <c r="AI30" s="71">
        <f t="shared" si="70"/>
        <v>140</v>
      </c>
      <c r="AJ30" s="86">
        <f>'ĐẤT PNN'!I30-'ĐẤT NN'!P30</f>
        <v>210</v>
      </c>
    </row>
    <row r="31" spans="1:36" s="17" customFormat="1" ht="94.5" customHeight="1" x14ac:dyDescent="0.25">
      <c r="A31" s="26">
        <f t="shared" si="9"/>
        <v>26</v>
      </c>
      <c r="B31" s="26" t="str">
        <f>'ĐẤT PNN'!B31</f>
        <v>VT2*0,8</v>
      </c>
      <c r="C31" s="100" t="str">
        <f t="shared" si="55"/>
        <v>CM2NT1_D6</v>
      </c>
      <c r="D31" s="18" t="s">
        <v>171</v>
      </c>
      <c r="E31" s="18" t="s">
        <v>131</v>
      </c>
      <c r="F31" s="18" t="s">
        <v>172</v>
      </c>
      <c r="G31" s="18" t="s">
        <v>170</v>
      </c>
      <c r="H31" s="91" t="str">
        <f t="shared" si="1"/>
        <v>Xã Sông RayCác đường nhóm IVị trí 1160</v>
      </c>
      <c r="I31" s="87"/>
      <c r="J31" s="87"/>
      <c r="K31" s="141" t="str">
        <f>'ĐẤT PNN'!D31</f>
        <v>Các tuyến đường giao thông không đấu nối trực tiếp và thông ra Đường tỉnh 764 đoạn từ Đường liên ấp 1 - ấp 5 đến Hết cây xăng Nông trường Sông Ray có hiện trạng là đường nhựa, bê tông xi măng:
- Có bề rộng ≥5m, cách đường giao thông ≤1.000m.
- Có bề rộng từ ≥3m đến &lt;5m, cách đường giao thông ≤500m.</v>
      </c>
      <c r="L31" s="142"/>
      <c r="M31" s="143"/>
      <c r="N31" s="83">
        <f t="shared" si="56"/>
        <v>150</v>
      </c>
      <c r="O31" s="83">
        <f t="shared" si="57"/>
        <v>100</v>
      </c>
      <c r="P31" s="83">
        <v>380</v>
      </c>
      <c r="Q31" s="83">
        <v>250</v>
      </c>
      <c r="R31" s="92">
        <v>1.1299999999999999</v>
      </c>
      <c r="S31" s="28">
        <f t="shared" si="58"/>
        <v>160</v>
      </c>
      <c r="T31" s="28">
        <f t="shared" si="59"/>
        <v>150</v>
      </c>
      <c r="U31" s="28">
        <f t="shared" si="60"/>
        <v>140</v>
      </c>
      <c r="V31" s="28">
        <f t="shared" si="61"/>
        <v>120</v>
      </c>
      <c r="W31" s="39">
        <f t="shared" si="62"/>
        <v>530</v>
      </c>
      <c r="X31" s="39">
        <f t="shared" si="62"/>
        <v>380</v>
      </c>
      <c r="Y31" s="39">
        <f t="shared" si="62"/>
        <v>310</v>
      </c>
      <c r="Z31" s="39">
        <f t="shared" si="62"/>
        <v>220</v>
      </c>
      <c r="AA31" s="17">
        <f>'ĐẤT PNN'!U31</f>
        <v>1</v>
      </c>
      <c r="AB31" s="28">
        <f t="shared" si="63"/>
        <v>120</v>
      </c>
      <c r="AC31" s="28">
        <f t="shared" si="64"/>
        <v>100</v>
      </c>
      <c r="AD31" s="28">
        <f t="shared" si="65"/>
        <v>90</v>
      </c>
      <c r="AE31" s="28">
        <f t="shared" si="66"/>
        <v>80</v>
      </c>
      <c r="AF31" s="71">
        <f t="shared" si="67"/>
        <v>400</v>
      </c>
      <c r="AG31" s="71">
        <f t="shared" si="68"/>
        <v>250</v>
      </c>
      <c r="AH31" s="71">
        <f t="shared" si="69"/>
        <v>200</v>
      </c>
      <c r="AI31" s="71">
        <f t="shared" si="70"/>
        <v>140</v>
      </c>
      <c r="AJ31" s="86">
        <f>'ĐẤT PNN'!I31-'ĐẤT NN'!P31</f>
        <v>720</v>
      </c>
    </row>
    <row r="32" spans="1:36" s="17" customFormat="1" ht="94.5" customHeight="1" x14ac:dyDescent="0.25">
      <c r="A32" s="26">
        <f t="shared" si="9"/>
        <v>27</v>
      </c>
      <c r="B32" s="26" t="str">
        <f>'ĐẤT PNN'!B32</f>
        <v>VT3*0,8</v>
      </c>
      <c r="C32" s="100" t="str">
        <f t="shared" si="55"/>
        <v>CM2NT1_D6</v>
      </c>
      <c r="D32" s="18" t="s">
        <v>173</v>
      </c>
      <c r="E32" s="18" t="s">
        <v>131</v>
      </c>
      <c r="F32" s="18" t="s">
        <v>174</v>
      </c>
      <c r="G32" s="18" t="s">
        <v>170</v>
      </c>
      <c r="H32" s="91" t="str">
        <f t="shared" si="1"/>
        <v>Xã Sông RayCác đường nhóm IVị trí 1160</v>
      </c>
      <c r="I32" s="87"/>
      <c r="J32" s="87"/>
      <c r="K32" s="141" t="str">
        <f>'ĐẤT PNN'!D32</f>
        <v>Các tuyến đường giao thông không đấu nối trực tiếp và thông ra Đường tỉnh 764 đoạn từ Đường liên ấp 1 - ấp 5 đến Hết cây xăng Nông trường Sông Ray có hiện trạng là đường nhựa, bê tông xi măng:
- Có bề rộng ≥5m, cách đường giao thông &gt;1.000m.
- Có bề rộng từ ≥3m đến &lt;5m, cách đường giao thông từ &gt;500m đến ≤1.000m.
- Có bề rộng &lt;3m, cách đường giao thông ≤200m.</v>
      </c>
      <c r="L32" s="142"/>
      <c r="M32" s="143"/>
      <c r="N32" s="83">
        <f t="shared" si="56"/>
        <v>140</v>
      </c>
      <c r="O32" s="83">
        <f t="shared" si="57"/>
        <v>90</v>
      </c>
      <c r="P32" s="83">
        <v>310</v>
      </c>
      <c r="Q32" s="83">
        <v>200</v>
      </c>
      <c r="R32" s="92">
        <v>1.1299999999999999</v>
      </c>
      <c r="S32" s="28">
        <f t="shared" si="58"/>
        <v>160</v>
      </c>
      <c r="T32" s="28">
        <f t="shared" si="59"/>
        <v>150</v>
      </c>
      <c r="U32" s="28">
        <f t="shared" si="60"/>
        <v>140</v>
      </c>
      <c r="V32" s="28">
        <f t="shared" si="61"/>
        <v>120</v>
      </c>
      <c r="W32" s="39">
        <f t="shared" si="62"/>
        <v>530</v>
      </c>
      <c r="X32" s="39">
        <f t="shared" si="62"/>
        <v>380</v>
      </c>
      <c r="Y32" s="39">
        <f t="shared" si="62"/>
        <v>310</v>
      </c>
      <c r="Z32" s="39">
        <f t="shared" si="62"/>
        <v>220</v>
      </c>
      <c r="AA32" s="17">
        <f>'ĐẤT PNN'!U32</f>
        <v>1</v>
      </c>
      <c r="AB32" s="28">
        <f t="shared" si="63"/>
        <v>120</v>
      </c>
      <c r="AC32" s="28">
        <f t="shared" si="64"/>
        <v>100</v>
      </c>
      <c r="AD32" s="28">
        <f t="shared" si="65"/>
        <v>90</v>
      </c>
      <c r="AE32" s="28">
        <f t="shared" si="66"/>
        <v>80</v>
      </c>
      <c r="AF32" s="71">
        <f t="shared" si="67"/>
        <v>400</v>
      </c>
      <c r="AG32" s="71">
        <f t="shared" si="68"/>
        <v>250</v>
      </c>
      <c r="AH32" s="71">
        <f t="shared" si="69"/>
        <v>200</v>
      </c>
      <c r="AI32" s="71">
        <f t="shared" si="70"/>
        <v>140</v>
      </c>
      <c r="AJ32" s="86">
        <f>'ĐẤT PNN'!I32-'ĐẤT NN'!P32</f>
        <v>200</v>
      </c>
    </row>
    <row r="33" spans="1:36" s="17" customFormat="1" ht="63" customHeight="1" x14ac:dyDescent="0.25">
      <c r="A33" s="26">
        <f t="shared" si="9"/>
        <v>28</v>
      </c>
      <c r="B33" s="26" t="str">
        <f>'ĐẤT PNN'!B33</f>
        <v>VT4*0,8</v>
      </c>
      <c r="C33" s="100" t="str">
        <f t="shared" si="55"/>
        <v>CM2NT1_D6</v>
      </c>
      <c r="D33" s="18" t="s">
        <v>175</v>
      </c>
      <c r="E33" s="18" t="s">
        <v>131</v>
      </c>
      <c r="F33" s="18" t="s">
        <v>176</v>
      </c>
      <c r="G33" s="18" t="s">
        <v>170</v>
      </c>
      <c r="H33" s="91" t="str">
        <f t="shared" si="1"/>
        <v>Xã Sông RayCác đường nhóm IVị trí 1160</v>
      </c>
      <c r="I33" s="87"/>
      <c r="J33" s="87"/>
      <c r="K33" s="141" t="str">
        <f>'ĐẤT PNN'!D33</f>
        <v>Các tuyến đường giao thông không đấu nối trực tiếp và thông ra Đường tỉnh 764 đoạn từ Đường liên ấp 1 - ấp 5 đến Hết cây xăng Nông trường Sông Ray có hiện trạng là đường nhựa, bê tông xi măng:
- Có bề rộng từ ≥3m đến &lt;5m, cách đường giao thông &gt;1.000m.
- Có bề rộng &lt;3m, cách đường giao thông &gt;200m.</v>
      </c>
      <c r="L33" s="142"/>
      <c r="M33" s="143"/>
      <c r="N33" s="83">
        <f t="shared" si="56"/>
        <v>120</v>
      </c>
      <c r="O33" s="83">
        <f t="shared" si="57"/>
        <v>80</v>
      </c>
      <c r="P33" s="83">
        <v>220</v>
      </c>
      <c r="Q33" s="83">
        <v>140</v>
      </c>
      <c r="R33" s="92">
        <v>1.1299999999999999</v>
      </c>
      <c r="S33" s="28">
        <f t="shared" si="58"/>
        <v>160</v>
      </c>
      <c r="T33" s="28">
        <f t="shared" si="59"/>
        <v>150</v>
      </c>
      <c r="U33" s="28">
        <f t="shared" si="60"/>
        <v>140</v>
      </c>
      <c r="V33" s="28">
        <f t="shared" si="61"/>
        <v>120</v>
      </c>
      <c r="W33" s="39">
        <f t="shared" si="62"/>
        <v>530</v>
      </c>
      <c r="X33" s="39">
        <f t="shared" si="62"/>
        <v>380</v>
      </c>
      <c r="Y33" s="39">
        <f t="shared" si="62"/>
        <v>310</v>
      </c>
      <c r="Z33" s="39">
        <f t="shared" si="62"/>
        <v>220</v>
      </c>
      <c r="AA33" s="17">
        <f>'ĐẤT PNN'!U33</f>
        <v>1</v>
      </c>
      <c r="AB33" s="28">
        <f t="shared" si="63"/>
        <v>120</v>
      </c>
      <c r="AC33" s="28">
        <f t="shared" si="64"/>
        <v>100</v>
      </c>
      <c r="AD33" s="28">
        <f t="shared" si="65"/>
        <v>90</v>
      </c>
      <c r="AE33" s="28">
        <f t="shared" si="66"/>
        <v>80</v>
      </c>
      <c r="AF33" s="71">
        <f t="shared" si="67"/>
        <v>400</v>
      </c>
      <c r="AG33" s="71">
        <f t="shared" si="68"/>
        <v>250</v>
      </c>
      <c r="AH33" s="71">
        <f t="shared" si="69"/>
        <v>200</v>
      </c>
      <c r="AI33" s="71">
        <f t="shared" si="70"/>
        <v>140</v>
      </c>
      <c r="AJ33" s="86">
        <f>'ĐẤT PNN'!I33-'ĐẤT NN'!P33</f>
        <v>170</v>
      </c>
    </row>
    <row r="34" spans="1:36" s="38" customFormat="1" ht="63" x14ac:dyDescent="0.25">
      <c r="A34" s="26">
        <f t="shared" si="9"/>
        <v>29</v>
      </c>
      <c r="B34" s="26" t="str">
        <f>'ĐẤT PNN'!B34</f>
        <v>CM2NT1_D7</v>
      </c>
      <c r="C34" s="100" t="str">
        <f>$B$34</f>
        <v>CM2NT1_D7</v>
      </c>
      <c r="D34" s="18" t="s">
        <v>168</v>
      </c>
      <c r="E34" s="18" t="s">
        <v>131</v>
      </c>
      <c r="F34" s="18" t="s">
        <v>169</v>
      </c>
      <c r="G34" s="18" t="s">
        <v>170</v>
      </c>
      <c r="H34" s="91" t="str">
        <f t="shared" si="1"/>
        <v>Xã Sông RayCác đường nhóm IVị trí 1160</v>
      </c>
      <c r="I34" s="88" t="s">
        <v>159</v>
      </c>
      <c r="J34" s="88" t="s">
        <v>160</v>
      </c>
      <c r="K34" s="27" t="str">
        <f>'ĐẤT PNN'!D34</f>
        <v>Đường tỉnh 764</v>
      </c>
      <c r="L34" s="27" t="str">
        <f>'ĐẤT PNN'!E34</f>
        <v>Hết cây xăng Nông trường Sông Ray</v>
      </c>
      <c r="M34" s="27" t="str">
        <f>'ĐẤT PNN'!F34</f>
        <v>Đường tỉnh 764 đi Suối Lức</v>
      </c>
      <c r="N34" s="82">
        <f>S34</f>
        <v>160</v>
      </c>
      <c r="O34" s="82">
        <f>AB34</f>
        <v>120</v>
      </c>
      <c r="P34" s="82">
        <v>530</v>
      </c>
      <c r="Q34" s="82">
        <v>400</v>
      </c>
      <c r="R34" s="92">
        <v>1.1299999999999999</v>
      </c>
      <c r="S34" s="63">
        <v>160</v>
      </c>
      <c r="T34" s="63">
        <v>150</v>
      </c>
      <c r="U34" s="63">
        <v>140</v>
      </c>
      <c r="V34" s="63">
        <v>120</v>
      </c>
      <c r="W34" s="85">
        <f>ROUND(S34*10/3,-1)</f>
        <v>530</v>
      </c>
      <c r="X34" s="85">
        <f>ROUND(T34*2.5,-1)</f>
        <v>380</v>
      </c>
      <c r="Y34" s="85">
        <f>ROUND(U34*2.2,-1)</f>
        <v>310</v>
      </c>
      <c r="Z34" s="85">
        <f>ROUND(V34*1.8,-1)</f>
        <v>220</v>
      </c>
      <c r="AA34" s="17">
        <v>1</v>
      </c>
      <c r="AB34" s="81">
        <v>120</v>
      </c>
      <c r="AC34" s="81">
        <v>100</v>
      </c>
      <c r="AD34" s="81">
        <v>90</v>
      </c>
      <c r="AE34" s="81">
        <v>80</v>
      </c>
      <c r="AF34" s="85">
        <f>ROUND(AB34*10/3,-1)</f>
        <v>400</v>
      </c>
      <c r="AG34" s="85">
        <f>ROUND(AC34*2.5,-1)</f>
        <v>250</v>
      </c>
      <c r="AH34" s="85">
        <f>ROUND(AD34*2.2,-1)</f>
        <v>200</v>
      </c>
      <c r="AI34" s="85">
        <f>ROUND(AE34*1.8,-1)</f>
        <v>140</v>
      </c>
      <c r="AJ34" s="86">
        <f>'ĐẤT PNN'!I34-'ĐẤT NN'!P34</f>
        <v>1670</v>
      </c>
    </row>
    <row r="35" spans="1:36" s="38" customFormat="1" ht="94.5" customHeight="1" x14ac:dyDescent="0.25">
      <c r="A35" s="26">
        <f t="shared" si="9"/>
        <v>30</v>
      </c>
      <c r="B35" s="26" t="str">
        <f>'ĐẤT PNN'!B35</f>
        <v>VT2</v>
      </c>
      <c r="C35" s="100" t="str">
        <f t="shared" ref="C35:C40" si="71">$B$34</f>
        <v>CM2NT1_D7</v>
      </c>
      <c r="D35" s="18" t="s">
        <v>171</v>
      </c>
      <c r="E35" s="18" t="s">
        <v>131</v>
      </c>
      <c r="F35" s="18" t="s">
        <v>172</v>
      </c>
      <c r="G35" s="18" t="s">
        <v>170</v>
      </c>
      <c r="H35" s="91" t="str">
        <f t="shared" si="1"/>
        <v>Xã Sông RayCác đường nhóm IVị trí 1160</v>
      </c>
      <c r="I35" s="87"/>
      <c r="J35" s="87"/>
      <c r="K35" s="141" t="str">
        <f>'ĐẤT PNN'!D35</f>
        <v>Các tuyến đường giao thông đấu nối trực tiếp ra Đường tỉnh 764 đoạn từ Hết cây xăng Nông trường Sông Ray đến Đường tỉnh 764 đi Suối Lức có hiện trạng là đường nhựa, bê tông xi măng:
- Có bề rộng ≥5m, cách đường giao thông ≤1.000m.
- Có bề rộng từ ≥3m đến &lt;5m, cách đường giao thông ≤500m.</v>
      </c>
      <c r="L35" s="142"/>
      <c r="M35" s="143"/>
      <c r="N35" s="83">
        <f t="shared" ref="N35:N40" si="72">IF(B35="VT2",T35,IF(B35="VT3",U35,IF(B35="VT2*0,8",T35,IF(B35="VT3*0,8",U35,V35))))</f>
        <v>150</v>
      </c>
      <c r="O35" s="83">
        <f t="shared" ref="O35:O40" si="73">IF(B35="VT2",AC35,IF(B35="VT3",AD35,IF(B35="VT2*0,8",AC35,IF(B35="VT3*0,8",AD35,AE35))))</f>
        <v>100</v>
      </c>
      <c r="P35" s="83">
        <v>380</v>
      </c>
      <c r="Q35" s="83">
        <v>250</v>
      </c>
      <c r="R35" s="92">
        <v>1.1299999999999999</v>
      </c>
      <c r="S35" s="28">
        <f t="shared" ref="S35:S40" si="74">S34</f>
        <v>160</v>
      </c>
      <c r="T35" s="28">
        <f t="shared" ref="T35:T40" si="75">T34</f>
        <v>150</v>
      </c>
      <c r="U35" s="28">
        <f t="shared" ref="U35:U40" si="76">U34</f>
        <v>140</v>
      </c>
      <c r="V35" s="28">
        <f t="shared" ref="V35:V40" si="77">V34</f>
        <v>120</v>
      </c>
      <c r="W35" s="39">
        <f t="shared" ref="W35:Z40" si="78">W34</f>
        <v>530</v>
      </c>
      <c r="X35" s="39">
        <f t="shared" si="78"/>
        <v>380</v>
      </c>
      <c r="Y35" s="39">
        <f t="shared" si="78"/>
        <v>310</v>
      </c>
      <c r="Z35" s="39">
        <f t="shared" si="78"/>
        <v>220</v>
      </c>
      <c r="AA35" s="17">
        <f>'ĐẤT PNN'!U35</f>
        <v>2</v>
      </c>
      <c r="AB35" s="28">
        <f t="shared" ref="AB35:AB40" si="79">AB34</f>
        <v>120</v>
      </c>
      <c r="AC35" s="28">
        <f t="shared" ref="AC35:AC40" si="80">AC34</f>
        <v>100</v>
      </c>
      <c r="AD35" s="28">
        <f t="shared" ref="AD35:AD40" si="81">AD34</f>
        <v>90</v>
      </c>
      <c r="AE35" s="28">
        <f t="shared" ref="AE35:AE40" si="82">AE34</f>
        <v>80</v>
      </c>
      <c r="AF35" s="71">
        <f t="shared" ref="AF35:AF40" si="83">AF34</f>
        <v>400</v>
      </c>
      <c r="AG35" s="71">
        <f t="shared" ref="AG35:AG40" si="84">AG34</f>
        <v>250</v>
      </c>
      <c r="AH35" s="71">
        <f t="shared" ref="AH35:AH40" si="85">AH34</f>
        <v>200</v>
      </c>
      <c r="AI35" s="71">
        <f t="shared" ref="AI35:AI40" si="86">AI34</f>
        <v>140</v>
      </c>
      <c r="AJ35" s="86">
        <f>'ĐẤT PNN'!I35-'ĐẤT NN'!P35</f>
        <v>620</v>
      </c>
    </row>
    <row r="36" spans="1:36" s="38" customFormat="1" ht="110.25" customHeight="1" x14ac:dyDescent="0.25">
      <c r="A36" s="26">
        <f t="shared" si="9"/>
        <v>31</v>
      </c>
      <c r="B36" s="26" t="str">
        <f>'ĐẤT PNN'!B36</f>
        <v>VT3</v>
      </c>
      <c r="C36" s="100" t="str">
        <f t="shared" si="71"/>
        <v>CM2NT1_D7</v>
      </c>
      <c r="D36" s="18" t="s">
        <v>173</v>
      </c>
      <c r="E36" s="18" t="s">
        <v>131</v>
      </c>
      <c r="F36" s="18" t="s">
        <v>174</v>
      </c>
      <c r="G36" s="18" t="s">
        <v>170</v>
      </c>
      <c r="H36" s="91" t="str">
        <f t="shared" si="1"/>
        <v>Xã Sông RayCác đường nhóm IVị trí 1160</v>
      </c>
      <c r="I36" s="87"/>
      <c r="J36" s="87"/>
      <c r="K36" s="141" t="str">
        <f>'ĐẤT PNN'!D36</f>
        <v>Các tuyến đường giao thông đấu nối trực tiếp ra Đường tỉnh 764 đoạn từ Hết cây xăng Nông trường Sông Ray đến Đường tỉnh 764 đi Suối Lức có hiện trạng là đường nhựa, bê tông xi măng:
- Có bề rộng ≥5m, cách đường giao thông &gt;1.000m.
- Có bề rộng từ ≥3m đến &lt;5m, cách đường giao thông từ &gt;500m đến ≤1.000m.
- Có bề rộng &lt;3m, cách đường giao thông ≤200m.</v>
      </c>
      <c r="L36" s="142"/>
      <c r="M36" s="143"/>
      <c r="N36" s="83">
        <f t="shared" si="72"/>
        <v>140</v>
      </c>
      <c r="O36" s="83">
        <f t="shared" si="73"/>
        <v>90</v>
      </c>
      <c r="P36" s="83">
        <v>310</v>
      </c>
      <c r="Q36" s="83">
        <v>200</v>
      </c>
      <c r="R36" s="92">
        <v>1.1299999999999999</v>
      </c>
      <c r="S36" s="28">
        <f t="shared" si="74"/>
        <v>160</v>
      </c>
      <c r="T36" s="28">
        <f t="shared" si="75"/>
        <v>150</v>
      </c>
      <c r="U36" s="28">
        <f t="shared" si="76"/>
        <v>140</v>
      </c>
      <c r="V36" s="28">
        <f t="shared" si="77"/>
        <v>120</v>
      </c>
      <c r="W36" s="39">
        <f t="shared" si="78"/>
        <v>530</v>
      </c>
      <c r="X36" s="39">
        <f t="shared" si="78"/>
        <v>380</v>
      </c>
      <c r="Y36" s="39">
        <f t="shared" si="78"/>
        <v>310</v>
      </c>
      <c r="Z36" s="39">
        <f t="shared" si="78"/>
        <v>220</v>
      </c>
      <c r="AA36" s="17">
        <f>'ĐẤT PNN'!U36</f>
        <v>2</v>
      </c>
      <c r="AB36" s="28">
        <f t="shared" si="79"/>
        <v>120</v>
      </c>
      <c r="AC36" s="28">
        <f t="shared" si="80"/>
        <v>100</v>
      </c>
      <c r="AD36" s="28">
        <f t="shared" si="81"/>
        <v>90</v>
      </c>
      <c r="AE36" s="28">
        <f t="shared" si="82"/>
        <v>80</v>
      </c>
      <c r="AF36" s="71">
        <f t="shared" si="83"/>
        <v>400</v>
      </c>
      <c r="AG36" s="71">
        <f t="shared" si="84"/>
        <v>250</v>
      </c>
      <c r="AH36" s="71">
        <f t="shared" si="85"/>
        <v>200</v>
      </c>
      <c r="AI36" s="71">
        <f t="shared" si="86"/>
        <v>140</v>
      </c>
      <c r="AJ36" s="86">
        <f>'ĐẤT PNN'!I36-'ĐẤT NN'!P36</f>
        <v>250</v>
      </c>
    </row>
    <row r="37" spans="1:36" s="38" customFormat="1" ht="78.75" customHeight="1" x14ac:dyDescent="0.25">
      <c r="A37" s="26">
        <f t="shared" si="9"/>
        <v>32</v>
      </c>
      <c r="B37" s="26" t="str">
        <f>'ĐẤT PNN'!B37</f>
        <v>VT4</v>
      </c>
      <c r="C37" s="100" t="str">
        <f t="shared" si="71"/>
        <v>CM2NT1_D7</v>
      </c>
      <c r="D37" s="18" t="s">
        <v>175</v>
      </c>
      <c r="E37" s="18" t="s">
        <v>131</v>
      </c>
      <c r="F37" s="18" t="s">
        <v>176</v>
      </c>
      <c r="G37" s="18" t="s">
        <v>170</v>
      </c>
      <c r="H37" s="91" t="str">
        <f t="shared" si="1"/>
        <v>Xã Sông RayCác đường nhóm IVị trí 1160</v>
      </c>
      <c r="I37" s="87"/>
      <c r="J37" s="87"/>
      <c r="K37" s="141" t="str">
        <f>'ĐẤT PNN'!D37</f>
        <v>Các tuyến đường giao thông đấu nối trực tiếp ra Đường tỉnh 764 đoạn từ Hết cây xăng Nông trường Sông Ray đến Đường tỉnh 764 đi Suối Lức có hiện trạng là đường nhựa, bê tông xi măng:
- Có bề rộng từ ≥3m đến &lt;5m, cách đường giao thông &gt;1.000m.
- Có bề rộng &lt;3m, cách đường giao thông &gt;200m.</v>
      </c>
      <c r="L37" s="142"/>
      <c r="M37" s="143"/>
      <c r="N37" s="83">
        <f t="shared" si="72"/>
        <v>120</v>
      </c>
      <c r="O37" s="83">
        <f t="shared" si="73"/>
        <v>80</v>
      </c>
      <c r="P37" s="83">
        <v>220</v>
      </c>
      <c r="Q37" s="83">
        <v>140</v>
      </c>
      <c r="R37" s="92">
        <v>1.1299999999999999</v>
      </c>
      <c r="S37" s="28">
        <f t="shared" si="74"/>
        <v>160</v>
      </c>
      <c r="T37" s="28">
        <f t="shared" si="75"/>
        <v>150</v>
      </c>
      <c r="U37" s="28">
        <f t="shared" si="76"/>
        <v>140</v>
      </c>
      <c r="V37" s="28">
        <f t="shared" si="77"/>
        <v>120</v>
      </c>
      <c r="W37" s="39">
        <f t="shared" si="78"/>
        <v>530</v>
      </c>
      <c r="X37" s="39">
        <f t="shared" si="78"/>
        <v>380</v>
      </c>
      <c r="Y37" s="39">
        <f t="shared" si="78"/>
        <v>310</v>
      </c>
      <c r="Z37" s="39">
        <f t="shared" si="78"/>
        <v>220</v>
      </c>
      <c r="AA37" s="17">
        <f>'ĐẤT PNN'!U37</f>
        <v>2</v>
      </c>
      <c r="AB37" s="28">
        <f t="shared" si="79"/>
        <v>120</v>
      </c>
      <c r="AC37" s="28">
        <f t="shared" si="80"/>
        <v>100</v>
      </c>
      <c r="AD37" s="28">
        <f t="shared" si="81"/>
        <v>90</v>
      </c>
      <c r="AE37" s="28">
        <f t="shared" si="82"/>
        <v>80</v>
      </c>
      <c r="AF37" s="71">
        <f t="shared" si="83"/>
        <v>400</v>
      </c>
      <c r="AG37" s="71">
        <f t="shared" si="84"/>
        <v>250</v>
      </c>
      <c r="AH37" s="71">
        <f t="shared" si="85"/>
        <v>200</v>
      </c>
      <c r="AI37" s="71">
        <f t="shared" si="86"/>
        <v>140</v>
      </c>
      <c r="AJ37" s="86">
        <f>'ĐẤT PNN'!I37-'ĐẤT NN'!P37</f>
        <v>210</v>
      </c>
    </row>
    <row r="38" spans="1:36" s="38" customFormat="1" ht="94.5" customHeight="1" x14ac:dyDescent="0.25">
      <c r="A38" s="26">
        <f t="shared" si="9"/>
        <v>33</v>
      </c>
      <c r="B38" s="26" t="str">
        <f>'ĐẤT PNN'!B38</f>
        <v>VT2*0,8</v>
      </c>
      <c r="C38" s="100" t="str">
        <f t="shared" si="71"/>
        <v>CM2NT1_D7</v>
      </c>
      <c r="D38" s="18" t="s">
        <v>171</v>
      </c>
      <c r="E38" s="18" t="s">
        <v>131</v>
      </c>
      <c r="F38" s="18" t="s">
        <v>172</v>
      </c>
      <c r="G38" s="18" t="s">
        <v>170</v>
      </c>
      <c r="H38" s="91" t="str">
        <f t="shared" si="1"/>
        <v>Xã Sông RayCác đường nhóm IVị trí 1160</v>
      </c>
      <c r="I38" s="87"/>
      <c r="J38" s="87"/>
      <c r="K38" s="141" t="str">
        <f>'ĐẤT PNN'!D38</f>
        <v>Các tuyến đường giao thông không đấu nối trực tiếp và thông ra Đường tỉnh 764 đoạn từ Hết cây xăng Nông trường Sông Ray đến Đường tỉnh 764 đi Suối Lức có hiện trạng là đường nhựa, bê tông xi măng:
- Có bề rộng ≥5m, cách đường giao thông ≤1.000m.
- Có bề rộng từ ≥3m đến &lt;5m, cách đường giao thông ≤500m.</v>
      </c>
      <c r="L38" s="142"/>
      <c r="M38" s="143"/>
      <c r="N38" s="83">
        <f t="shared" si="72"/>
        <v>150</v>
      </c>
      <c r="O38" s="83">
        <f t="shared" si="73"/>
        <v>100</v>
      </c>
      <c r="P38" s="83">
        <v>380</v>
      </c>
      <c r="Q38" s="83">
        <v>250</v>
      </c>
      <c r="R38" s="92">
        <v>1.1299999999999999</v>
      </c>
      <c r="S38" s="28">
        <f t="shared" si="74"/>
        <v>160</v>
      </c>
      <c r="T38" s="28">
        <f t="shared" si="75"/>
        <v>150</v>
      </c>
      <c r="U38" s="28">
        <f t="shared" si="76"/>
        <v>140</v>
      </c>
      <c r="V38" s="28">
        <f t="shared" si="77"/>
        <v>120</v>
      </c>
      <c r="W38" s="39">
        <f t="shared" si="78"/>
        <v>530</v>
      </c>
      <c r="X38" s="39">
        <f t="shared" si="78"/>
        <v>380</v>
      </c>
      <c r="Y38" s="39">
        <f t="shared" si="78"/>
        <v>310</v>
      </c>
      <c r="Z38" s="39">
        <f t="shared" si="78"/>
        <v>220</v>
      </c>
      <c r="AA38" s="17">
        <f>'ĐẤT PNN'!U38</f>
        <v>2</v>
      </c>
      <c r="AB38" s="28">
        <f t="shared" si="79"/>
        <v>120</v>
      </c>
      <c r="AC38" s="28">
        <f t="shared" si="80"/>
        <v>100</v>
      </c>
      <c r="AD38" s="28">
        <f t="shared" si="81"/>
        <v>90</v>
      </c>
      <c r="AE38" s="28">
        <f t="shared" si="82"/>
        <v>80</v>
      </c>
      <c r="AF38" s="71">
        <f t="shared" si="83"/>
        <v>400</v>
      </c>
      <c r="AG38" s="71">
        <f t="shared" si="84"/>
        <v>250</v>
      </c>
      <c r="AH38" s="71">
        <f t="shared" si="85"/>
        <v>200</v>
      </c>
      <c r="AI38" s="71">
        <f t="shared" si="86"/>
        <v>140</v>
      </c>
      <c r="AJ38" s="86">
        <f>'ĐẤT PNN'!I38-'ĐẤT NN'!P38</f>
        <v>520</v>
      </c>
    </row>
    <row r="39" spans="1:36" s="38" customFormat="1" ht="94.5" customHeight="1" x14ac:dyDescent="0.25">
      <c r="A39" s="26">
        <f t="shared" si="9"/>
        <v>34</v>
      </c>
      <c r="B39" s="26" t="str">
        <f>'ĐẤT PNN'!B39</f>
        <v>VT3*0,8</v>
      </c>
      <c r="C39" s="100" t="str">
        <f t="shared" si="71"/>
        <v>CM2NT1_D7</v>
      </c>
      <c r="D39" s="18" t="s">
        <v>173</v>
      </c>
      <c r="E39" s="18" t="s">
        <v>131</v>
      </c>
      <c r="F39" s="18" t="s">
        <v>174</v>
      </c>
      <c r="G39" s="18" t="s">
        <v>170</v>
      </c>
      <c r="H39" s="91" t="str">
        <f t="shared" si="1"/>
        <v>Xã Sông RayCác đường nhóm IVị trí 1160</v>
      </c>
      <c r="I39" s="87"/>
      <c r="J39" s="87"/>
      <c r="K39" s="141" t="str">
        <f>'ĐẤT PNN'!D39</f>
        <v>Các tuyến đường giao thông không đấu nối trực tiếp và thông ra Đường tỉnh 764 đoạn từ Hết cây xăng Nông trường Sông Ray đến Đường tỉnh 764 đi Suối Lức có hiện trạng là đường nhựa, bê tông xi măng:
- Có bề rộng ≥5m, cách đường giao thông &gt;1.000m.
- Có bề rộng từ ≥3m đến &lt;5m, cách đường giao thông từ &gt;500m đến ≤1.000m.
- Có bề rộng &lt;3m, cách đường giao thông ≤200m.</v>
      </c>
      <c r="L39" s="142"/>
      <c r="M39" s="143"/>
      <c r="N39" s="83">
        <f t="shared" si="72"/>
        <v>140</v>
      </c>
      <c r="O39" s="83">
        <f t="shared" si="73"/>
        <v>90</v>
      </c>
      <c r="P39" s="83">
        <v>310</v>
      </c>
      <c r="Q39" s="83">
        <v>200</v>
      </c>
      <c r="R39" s="92">
        <v>1.1299999999999999</v>
      </c>
      <c r="S39" s="28">
        <f t="shared" si="74"/>
        <v>160</v>
      </c>
      <c r="T39" s="28">
        <f t="shared" si="75"/>
        <v>150</v>
      </c>
      <c r="U39" s="28">
        <f t="shared" si="76"/>
        <v>140</v>
      </c>
      <c r="V39" s="28">
        <f t="shared" si="77"/>
        <v>120</v>
      </c>
      <c r="W39" s="39">
        <f t="shared" si="78"/>
        <v>530</v>
      </c>
      <c r="X39" s="39">
        <f t="shared" si="78"/>
        <v>380</v>
      </c>
      <c r="Y39" s="39">
        <f t="shared" si="78"/>
        <v>310</v>
      </c>
      <c r="Z39" s="39">
        <f t="shared" si="78"/>
        <v>220</v>
      </c>
      <c r="AA39" s="17">
        <f>'ĐẤT PNN'!U39</f>
        <v>2</v>
      </c>
      <c r="AB39" s="28">
        <f t="shared" si="79"/>
        <v>120</v>
      </c>
      <c r="AC39" s="28">
        <f t="shared" si="80"/>
        <v>100</v>
      </c>
      <c r="AD39" s="28">
        <f t="shared" si="81"/>
        <v>90</v>
      </c>
      <c r="AE39" s="28">
        <f t="shared" si="82"/>
        <v>80</v>
      </c>
      <c r="AF39" s="71">
        <f t="shared" si="83"/>
        <v>400</v>
      </c>
      <c r="AG39" s="71">
        <f t="shared" si="84"/>
        <v>250</v>
      </c>
      <c r="AH39" s="71">
        <f t="shared" si="85"/>
        <v>200</v>
      </c>
      <c r="AI39" s="71">
        <f t="shared" si="86"/>
        <v>140</v>
      </c>
      <c r="AJ39" s="86">
        <f>'ĐẤT PNN'!I39-'ĐẤT NN'!P39</f>
        <v>200</v>
      </c>
    </row>
    <row r="40" spans="1:36" s="38" customFormat="1" ht="78.75" customHeight="1" x14ac:dyDescent="0.25">
      <c r="A40" s="26">
        <f t="shared" si="9"/>
        <v>35</v>
      </c>
      <c r="B40" s="26" t="str">
        <f>'ĐẤT PNN'!B40</f>
        <v>VT4*0,8</v>
      </c>
      <c r="C40" s="100" t="str">
        <f t="shared" si="71"/>
        <v>CM2NT1_D7</v>
      </c>
      <c r="D40" s="18" t="s">
        <v>175</v>
      </c>
      <c r="E40" s="18" t="s">
        <v>131</v>
      </c>
      <c r="F40" s="18" t="s">
        <v>176</v>
      </c>
      <c r="G40" s="18" t="s">
        <v>170</v>
      </c>
      <c r="H40" s="91" t="str">
        <f t="shared" si="1"/>
        <v>Xã Sông RayCác đường nhóm IVị trí 1160</v>
      </c>
      <c r="I40" s="87"/>
      <c r="J40" s="87"/>
      <c r="K40" s="141" t="str">
        <f>'ĐẤT PNN'!D40</f>
        <v>Các tuyến đường giao thông không đấu nối trực tiếp và thông ra Đường tỉnh 764 đoạn từ Hết cây xăng Nông trường Sông Ray đến Đường tỉnh 764 đi Suối Lức có hiện trạng là đường nhựa, bê tông xi măng:
- Có bề rộng từ ≥3m đến &lt;5m, cách đường giao thông &gt;1.000m.
- Có bề rộng &lt;3m, cách đường giao thông &gt;200m.</v>
      </c>
      <c r="L40" s="142"/>
      <c r="M40" s="143"/>
      <c r="N40" s="83">
        <f t="shared" si="72"/>
        <v>120</v>
      </c>
      <c r="O40" s="83">
        <f t="shared" si="73"/>
        <v>80</v>
      </c>
      <c r="P40" s="83">
        <v>220</v>
      </c>
      <c r="Q40" s="83">
        <v>140</v>
      </c>
      <c r="R40" s="92">
        <v>1.1299999999999999</v>
      </c>
      <c r="S40" s="28">
        <f t="shared" si="74"/>
        <v>160</v>
      </c>
      <c r="T40" s="28">
        <f t="shared" si="75"/>
        <v>150</v>
      </c>
      <c r="U40" s="28">
        <f t="shared" si="76"/>
        <v>140</v>
      </c>
      <c r="V40" s="28">
        <f t="shared" si="77"/>
        <v>120</v>
      </c>
      <c r="W40" s="39">
        <f t="shared" si="78"/>
        <v>530</v>
      </c>
      <c r="X40" s="39">
        <f t="shared" si="78"/>
        <v>380</v>
      </c>
      <c r="Y40" s="39">
        <f t="shared" si="78"/>
        <v>310</v>
      </c>
      <c r="Z40" s="39">
        <f t="shared" si="78"/>
        <v>220</v>
      </c>
      <c r="AA40" s="17">
        <f>'ĐẤT PNN'!U40</f>
        <v>2</v>
      </c>
      <c r="AB40" s="28">
        <f t="shared" si="79"/>
        <v>120</v>
      </c>
      <c r="AC40" s="28">
        <f t="shared" si="80"/>
        <v>100</v>
      </c>
      <c r="AD40" s="28">
        <f t="shared" si="81"/>
        <v>90</v>
      </c>
      <c r="AE40" s="28">
        <f t="shared" si="82"/>
        <v>80</v>
      </c>
      <c r="AF40" s="71">
        <f t="shared" si="83"/>
        <v>400</v>
      </c>
      <c r="AG40" s="71">
        <f t="shared" si="84"/>
        <v>250</v>
      </c>
      <c r="AH40" s="71">
        <f t="shared" si="85"/>
        <v>200</v>
      </c>
      <c r="AI40" s="71">
        <f t="shared" si="86"/>
        <v>140</v>
      </c>
      <c r="AJ40" s="86">
        <f>'ĐẤT PNN'!I40-'ĐẤT NN'!P40</f>
        <v>170</v>
      </c>
    </row>
    <row r="41" spans="1:36" s="38" customFormat="1" ht="63" x14ac:dyDescent="0.25">
      <c r="A41" s="26">
        <f t="shared" si="9"/>
        <v>36</v>
      </c>
      <c r="B41" s="26" t="str">
        <f>'ĐẤT PNN'!B41</f>
        <v>CM2NT1_D8</v>
      </c>
      <c r="C41" s="100" t="str">
        <f>$B$41</f>
        <v>CM2NT1_D8</v>
      </c>
      <c r="D41" s="18" t="s">
        <v>168</v>
      </c>
      <c r="E41" s="18" t="s">
        <v>131</v>
      </c>
      <c r="F41" s="18" t="s">
        <v>169</v>
      </c>
      <c r="G41" s="18" t="s">
        <v>170</v>
      </c>
      <c r="H41" s="91" t="str">
        <f t="shared" si="1"/>
        <v>Xã Sông RayCác đường nhóm IVị trí 1160</v>
      </c>
      <c r="I41" s="88" t="s">
        <v>159</v>
      </c>
      <c r="J41" s="88" t="s">
        <v>160</v>
      </c>
      <c r="K41" s="27" t="str">
        <f>'ĐẤT PNN'!D41</f>
        <v>Đường tỉnh 764</v>
      </c>
      <c r="L41" s="27" t="str">
        <f>'ĐẤT PNN'!E41</f>
        <v>Đường tỉnh 764 đi Suối Lức</v>
      </c>
      <c r="M41" s="27" t="str">
        <f>'ĐẤT PNN'!F41</f>
        <v>Giáp ranh thành phố Hồ Chí Minh</v>
      </c>
      <c r="N41" s="82">
        <f>S41</f>
        <v>160</v>
      </c>
      <c r="O41" s="82">
        <f>AB41</f>
        <v>120</v>
      </c>
      <c r="P41" s="82">
        <v>530</v>
      </c>
      <c r="Q41" s="82">
        <v>400</v>
      </c>
      <c r="R41" s="92">
        <v>1.1299999999999999</v>
      </c>
      <c r="S41" s="63">
        <v>160</v>
      </c>
      <c r="T41" s="63">
        <v>150</v>
      </c>
      <c r="U41" s="63">
        <v>140</v>
      </c>
      <c r="V41" s="63">
        <v>120</v>
      </c>
      <c r="W41" s="85">
        <f>ROUND(S41*10/3,-1)</f>
        <v>530</v>
      </c>
      <c r="X41" s="85">
        <f>ROUND(T41*2.5,-1)</f>
        <v>380</v>
      </c>
      <c r="Y41" s="85">
        <f>ROUND(U41*2.2,-1)</f>
        <v>310</v>
      </c>
      <c r="Z41" s="85">
        <f>ROUND(V41*1.8,-1)</f>
        <v>220</v>
      </c>
      <c r="AA41" s="17">
        <v>1</v>
      </c>
      <c r="AB41" s="81">
        <v>120</v>
      </c>
      <c r="AC41" s="81">
        <v>100</v>
      </c>
      <c r="AD41" s="81">
        <v>90</v>
      </c>
      <c r="AE41" s="81">
        <v>80</v>
      </c>
      <c r="AF41" s="85">
        <f>ROUND(AB41*10/3,-1)</f>
        <v>400</v>
      </c>
      <c r="AG41" s="85">
        <f>ROUND(AC41*2.5,-1)</f>
        <v>250</v>
      </c>
      <c r="AH41" s="85">
        <f>ROUND(AD41*2.2,-1)</f>
        <v>200</v>
      </c>
      <c r="AI41" s="85">
        <f>ROUND(AE41*1.8,-1)</f>
        <v>140</v>
      </c>
      <c r="AJ41" s="86">
        <f>'ĐẤT PNN'!I41-'ĐẤT NN'!P41</f>
        <v>1070</v>
      </c>
    </row>
    <row r="42" spans="1:36" s="38" customFormat="1" ht="94.5" customHeight="1" x14ac:dyDescent="0.25">
      <c r="A42" s="26">
        <f t="shared" si="9"/>
        <v>37</v>
      </c>
      <c r="B42" s="26" t="str">
        <f>'ĐẤT PNN'!B42</f>
        <v>VT2</v>
      </c>
      <c r="C42" s="100" t="str">
        <f t="shared" ref="C42:C47" si="87">$B$41</f>
        <v>CM2NT1_D8</v>
      </c>
      <c r="D42" s="18" t="s">
        <v>171</v>
      </c>
      <c r="E42" s="18" t="s">
        <v>131</v>
      </c>
      <c r="F42" s="18" t="s">
        <v>172</v>
      </c>
      <c r="G42" s="18" t="s">
        <v>170</v>
      </c>
      <c r="H42" s="91" t="str">
        <f t="shared" si="1"/>
        <v>Xã Sông RayCác đường nhóm IVị trí 1160</v>
      </c>
      <c r="I42" s="87"/>
      <c r="J42" s="87"/>
      <c r="K42" s="141" t="str">
        <f>'ĐẤT PNN'!D42</f>
        <v>Các tuyến đường giao thông đấu nối trực tiếp ra Đường tỉnh 764 đoạn từ Đường tỉnh 764 đi Suối Lức đến Giáp ranh thành phố Hồ Chí Minh có hiện trạng là đường nhựa, bê tông xi măng:
- Có bề rộng ≥5m, cách đường giao thông ≤1.000m.
- Có bề rộng từ ≥3m đến &lt;5m, cách đường giao thông ≤500m.</v>
      </c>
      <c r="L42" s="142"/>
      <c r="M42" s="143"/>
      <c r="N42" s="83">
        <f t="shared" ref="N42:N47" si="88">IF(B42="VT2",T42,IF(B42="VT3",U42,IF(B42="VT2*0,8",T42,IF(B42="VT3*0,8",U42,V42))))</f>
        <v>150</v>
      </c>
      <c r="O42" s="83">
        <f t="shared" ref="O42:O47" si="89">IF(B42="VT2",AC42,IF(B42="VT3",AD42,IF(B42="VT2*0,8",AC42,IF(B42="VT3*0,8",AD42,AE42))))</f>
        <v>100</v>
      </c>
      <c r="P42" s="83">
        <v>380</v>
      </c>
      <c r="Q42" s="83">
        <v>250</v>
      </c>
      <c r="R42" s="92">
        <v>1.1299999999999999</v>
      </c>
      <c r="S42" s="28">
        <f t="shared" ref="S42:S47" si="90">S41</f>
        <v>160</v>
      </c>
      <c r="T42" s="28">
        <f t="shared" ref="T42:T47" si="91">T41</f>
        <v>150</v>
      </c>
      <c r="U42" s="28">
        <f t="shared" ref="U42:U47" si="92">U41</f>
        <v>140</v>
      </c>
      <c r="V42" s="28">
        <f t="shared" ref="V42:V47" si="93">V41</f>
        <v>120</v>
      </c>
      <c r="W42" s="39">
        <f t="shared" ref="W42:Z47" si="94">W41</f>
        <v>530</v>
      </c>
      <c r="X42" s="39">
        <f t="shared" si="94"/>
        <v>380</v>
      </c>
      <c r="Y42" s="39">
        <f t="shared" si="94"/>
        <v>310</v>
      </c>
      <c r="Z42" s="39">
        <f t="shared" si="94"/>
        <v>220</v>
      </c>
      <c r="AA42" s="17">
        <f>'ĐẤT PNN'!U42</f>
        <v>2</v>
      </c>
      <c r="AB42" s="28">
        <f t="shared" ref="AB42:AB47" si="95">AB41</f>
        <v>120</v>
      </c>
      <c r="AC42" s="28">
        <f t="shared" ref="AC42:AC47" si="96">AC41</f>
        <v>100</v>
      </c>
      <c r="AD42" s="28">
        <f t="shared" ref="AD42:AD47" si="97">AD41</f>
        <v>90</v>
      </c>
      <c r="AE42" s="28">
        <f t="shared" ref="AE42:AE47" si="98">AE41</f>
        <v>80</v>
      </c>
      <c r="AF42" s="71">
        <f t="shared" ref="AF42:AF47" si="99">AF41</f>
        <v>400</v>
      </c>
      <c r="AG42" s="71">
        <f t="shared" ref="AG42:AG47" si="100">AG41</f>
        <v>250</v>
      </c>
      <c r="AH42" s="71">
        <f t="shared" ref="AH42:AH47" si="101">AH41</f>
        <v>200</v>
      </c>
      <c r="AI42" s="71">
        <f t="shared" ref="AI42:AI47" si="102">AI41</f>
        <v>140</v>
      </c>
      <c r="AJ42" s="86">
        <f>'ĐẤT PNN'!I42-'ĐẤT NN'!P42</f>
        <v>400</v>
      </c>
    </row>
    <row r="43" spans="1:36" s="38" customFormat="1" ht="110.25" customHeight="1" x14ac:dyDescent="0.25">
      <c r="A43" s="26">
        <f t="shared" si="9"/>
        <v>38</v>
      </c>
      <c r="B43" s="26" t="str">
        <f>'ĐẤT PNN'!B43</f>
        <v>VT3</v>
      </c>
      <c r="C43" s="100" t="str">
        <f t="shared" si="87"/>
        <v>CM2NT1_D8</v>
      </c>
      <c r="D43" s="18" t="s">
        <v>173</v>
      </c>
      <c r="E43" s="18" t="s">
        <v>131</v>
      </c>
      <c r="F43" s="18" t="s">
        <v>174</v>
      </c>
      <c r="G43" s="18" t="s">
        <v>170</v>
      </c>
      <c r="H43" s="91" t="str">
        <f t="shared" si="1"/>
        <v>Xã Sông RayCác đường nhóm IVị trí 1160</v>
      </c>
      <c r="I43" s="87"/>
      <c r="J43" s="87"/>
      <c r="K43" s="141" t="str">
        <f>'ĐẤT PNN'!D43</f>
        <v>Các tuyến đường giao thông đấu nối trực tiếp ra Đường tỉnh 764 đoạn từ Đường tỉnh 764 đi Suối Lức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L43" s="142"/>
      <c r="M43" s="143"/>
      <c r="N43" s="83">
        <f t="shared" si="88"/>
        <v>140</v>
      </c>
      <c r="O43" s="83">
        <f t="shared" si="89"/>
        <v>90</v>
      </c>
      <c r="P43" s="83">
        <v>310</v>
      </c>
      <c r="Q43" s="83">
        <v>200</v>
      </c>
      <c r="R43" s="92">
        <v>1.1299999999999999</v>
      </c>
      <c r="S43" s="28">
        <f t="shared" si="90"/>
        <v>160</v>
      </c>
      <c r="T43" s="28">
        <f t="shared" si="91"/>
        <v>150</v>
      </c>
      <c r="U43" s="28">
        <f t="shared" si="92"/>
        <v>140</v>
      </c>
      <c r="V43" s="28">
        <f t="shared" si="93"/>
        <v>120</v>
      </c>
      <c r="W43" s="39">
        <f t="shared" si="94"/>
        <v>530</v>
      </c>
      <c r="X43" s="39">
        <f t="shared" si="94"/>
        <v>380</v>
      </c>
      <c r="Y43" s="39">
        <f t="shared" si="94"/>
        <v>310</v>
      </c>
      <c r="Z43" s="39">
        <f t="shared" si="94"/>
        <v>220</v>
      </c>
      <c r="AA43" s="17">
        <f>'ĐẤT PNN'!U43</f>
        <v>2</v>
      </c>
      <c r="AB43" s="28">
        <f t="shared" si="95"/>
        <v>120</v>
      </c>
      <c r="AC43" s="28">
        <f t="shared" si="96"/>
        <v>100</v>
      </c>
      <c r="AD43" s="28">
        <f t="shared" si="97"/>
        <v>90</v>
      </c>
      <c r="AE43" s="28">
        <f t="shared" si="98"/>
        <v>80</v>
      </c>
      <c r="AF43" s="71">
        <f t="shared" si="99"/>
        <v>400</v>
      </c>
      <c r="AG43" s="71">
        <f t="shared" si="100"/>
        <v>250</v>
      </c>
      <c r="AH43" s="71">
        <f t="shared" si="101"/>
        <v>200</v>
      </c>
      <c r="AI43" s="71">
        <f t="shared" si="102"/>
        <v>140</v>
      </c>
      <c r="AJ43" s="86">
        <f>'ĐẤT PNN'!I43-'ĐẤT NN'!P43</f>
        <v>250</v>
      </c>
    </row>
    <row r="44" spans="1:36" s="38" customFormat="1" ht="63" customHeight="1" x14ac:dyDescent="0.25">
      <c r="A44" s="26">
        <f t="shared" si="9"/>
        <v>39</v>
      </c>
      <c r="B44" s="26" t="str">
        <f>'ĐẤT PNN'!B44</f>
        <v>VT4</v>
      </c>
      <c r="C44" s="100" t="str">
        <f t="shared" si="87"/>
        <v>CM2NT1_D8</v>
      </c>
      <c r="D44" s="18" t="s">
        <v>175</v>
      </c>
      <c r="E44" s="18" t="s">
        <v>131</v>
      </c>
      <c r="F44" s="18" t="s">
        <v>176</v>
      </c>
      <c r="G44" s="18" t="s">
        <v>170</v>
      </c>
      <c r="H44" s="91" t="str">
        <f t="shared" si="1"/>
        <v>Xã Sông RayCác đường nhóm IVị trí 1160</v>
      </c>
      <c r="I44" s="87"/>
      <c r="J44" s="87"/>
      <c r="K44" s="141" t="str">
        <f>'ĐẤT PNN'!D44</f>
        <v>Các tuyến đường giao thông đấu nối trực tiếp ra Đường tỉnh 764 đoạn từ Đường tỉnh 764 đi Suối Lức đến Giáp ranh thành phố Hồ Chí Minh có hiện trạng là đường nhựa, bê tông xi măng:
- Có bề rộng từ ≥3m đến &lt;5m, cách đường giao thông &gt;1.000m.
- Có bề rộng &lt;3m, cách đường giao thông &gt;200m.</v>
      </c>
      <c r="L44" s="142"/>
      <c r="M44" s="143"/>
      <c r="N44" s="83">
        <f t="shared" si="88"/>
        <v>120</v>
      </c>
      <c r="O44" s="83">
        <f t="shared" si="89"/>
        <v>80</v>
      </c>
      <c r="P44" s="83">
        <v>220</v>
      </c>
      <c r="Q44" s="83">
        <v>140</v>
      </c>
      <c r="R44" s="92">
        <v>1.1299999999999999</v>
      </c>
      <c r="S44" s="28">
        <f t="shared" si="90"/>
        <v>160</v>
      </c>
      <c r="T44" s="28">
        <f t="shared" si="91"/>
        <v>150</v>
      </c>
      <c r="U44" s="28">
        <f t="shared" si="92"/>
        <v>140</v>
      </c>
      <c r="V44" s="28">
        <f t="shared" si="93"/>
        <v>120</v>
      </c>
      <c r="W44" s="39">
        <f t="shared" si="94"/>
        <v>530</v>
      </c>
      <c r="X44" s="39">
        <f t="shared" si="94"/>
        <v>380</v>
      </c>
      <c r="Y44" s="39">
        <f t="shared" si="94"/>
        <v>310</v>
      </c>
      <c r="Z44" s="39">
        <f t="shared" si="94"/>
        <v>220</v>
      </c>
      <c r="AA44" s="17">
        <f>'ĐẤT PNN'!U44</f>
        <v>2</v>
      </c>
      <c r="AB44" s="28">
        <f t="shared" si="95"/>
        <v>120</v>
      </c>
      <c r="AC44" s="28">
        <f t="shared" si="96"/>
        <v>100</v>
      </c>
      <c r="AD44" s="28">
        <f t="shared" si="97"/>
        <v>90</v>
      </c>
      <c r="AE44" s="28">
        <f t="shared" si="98"/>
        <v>80</v>
      </c>
      <c r="AF44" s="71">
        <f t="shared" si="99"/>
        <v>400</v>
      </c>
      <c r="AG44" s="71">
        <f t="shared" si="100"/>
        <v>250</v>
      </c>
      <c r="AH44" s="71">
        <f t="shared" si="101"/>
        <v>200</v>
      </c>
      <c r="AI44" s="71">
        <f t="shared" si="102"/>
        <v>140</v>
      </c>
      <c r="AJ44" s="86">
        <f>'ĐẤT PNN'!I44-'ĐẤT NN'!P44</f>
        <v>210</v>
      </c>
    </row>
    <row r="45" spans="1:36" s="38" customFormat="1" ht="94.5" customHeight="1" x14ac:dyDescent="0.25">
      <c r="A45" s="26">
        <f t="shared" si="9"/>
        <v>40</v>
      </c>
      <c r="B45" s="26" t="str">
        <f>'ĐẤT PNN'!B45</f>
        <v>VT2*0,8</v>
      </c>
      <c r="C45" s="100" t="str">
        <f t="shared" si="87"/>
        <v>CM2NT1_D8</v>
      </c>
      <c r="D45" s="18" t="s">
        <v>171</v>
      </c>
      <c r="E45" s="18" t="s">
        <v>131</v>
      </c>
      <c r="F45" s="18" t="s">
        <v>172</v>
      </c>
      <c r="G45" s="18" t="s">
        <v>170</v>
      </c>
      <c r="H45" s="91" t="str">
        <f t="shared" si="1"/>
        <v>Xã Sông RayCác đường nhóm IVị trí 1160</v>
      </c>
      <c r="I45" s="87"/>
      <c r="J45" s="87"/>
      <c r="K45" s="141" t="str">
        <f>'ĐẤT PNN'!D45</f>
        <v>Các tuyến đường giao thông không đấu nối trực tiếp và thông ra Đường tỉnh 764 đoạn từ Đường tỉnh 764 đi Suối Lức đến Giáp ranh thành phố Hồ Chí Minh có hiện trạng là đường nhựa, bê tông xi măng:
- Có bề rộng ≥5m, cách đường giao thông ≤1.000m.
- Có bề rộng từ ≥3m đến &lt;5m, cách đường giao thông ≤500m.</v>
      </c>
      <c r="L45" s="142"/>
      <c r="M45" s="143"/>
      <c r="N45" s="83">
        <f t="shared" si="88"/>
        <v>150</v>
      </c>
      <c r="O45" s="83">
        <f t="shared" si="89"/>
        <v>100</v>
      </c>
      <c r="P45" s="83">
        <v>380</v>
      </c>
      <c r="Q45" s="83">
        <v>250</v>
      </c>
      <c r="R45" s="92">
        <v>1.1299999999999999</v>
      </c>
      <c r="S45" s="28">
        <f t="shared" si="90"/>
        <v>160</v>
      </c>
      <c r="T45" s="28">
        <f t="shared" si="91"/>
        <v>150</v>
      </c>
      <c r="U45" s="28">
        <f t="shared" si="92"/>
        <v>140</v>
      </c>
      <c r="V45" s="28">
        <f t="shared" si="93"/>
        <v>120</v>
      </c>
      <c r="W45" s="39">
        <f t="shared" si="94"/>
        <v>530</v>
      </c>
      <c r="X45" s="39">
        <f t="shared" si="94"/>
        <v>380</v>
      </c>
      <c r="Y45" s="39">
        <f t="shared" si="94"/>
        <v>310</v>
      </c>
      <c r="Z45" s="39">
        <f t="shared" si="94"/>
        <v>220</v>
      </c>
      <c r="AA45" s="17">
        <f>'ĐẤT PNN'!U45</f>
        <v>2</v>
      </c>
      <c r="AB45" s="28">
        <f t="shared" si="95"/>
        <v>120</v>
      </c>
      <c r="AC45" s="28">
        <f t="shared" si="96"/>
        <v>100</v>
      </c>
      <c r="AD45" s="28">
        <f t="shared" si="97"/>
        <v>90</v>
      </c>
      <c r="AE45" s="28">
        <f t="shared" si="98"/>
        <v>80</v>
      </c>
      <c r="AF45" s="71">
        <f t="shared" si="99"/>
        <v>400</v>
      </c>
      <c r="AG45" s="71">
        <f t="shared" si="100"/>
        <v>250</v>
      </c>
      <c r="AH45" s="71">
        <f t="shared" si="101"/>
        <v>200</v>
      </c>
      <c r="AI45" s="71">
        <f t="shared" si="102"/>
        <v>140</v>
      </c>
      <c r="AJ45" s="86">
        <f>'ĐẤT PNN'!I45-'ĐẤT NN'!P45</f>
        <v>340</v>
      </c>
    </row>
    <row r="46" spans="1:36" s="38" customFormat="1" ht="94.5" customHeight="1" x14ac:dyDescent="0.25">
      <c r="A46" s="26">
        <f t="shared" si="9"/>
        <v>41</v>
      </c>
      <c r="B46" s="26" t="str">
        <f>'ĐẤT PNN'!B46</f>
        <v>VT3*0,8</v>
      </c>
      <c r="C46" s="100" t="str">
        <f t="shared" si="87"/>
        <v>CM2NT1_D8</v>
      </c>
      <c r="D46" s="18" t="s">
        <v>173</v>
      </c>
      <c r="E46" s="18" t="s">
        <v>131</v>
      </c>
      <c r="F46" s="18" t="s">
        <v>174</v>
      </c>
      <c r="G46" s="18" t="s">
        <v>170</v>
      </c>
      <c r="H46" s="91" t="str">
        <f t="shared" si="1"/>
        <v>Xã Sông RayCác đường nhóm IVị trí 1160</v>
      </c>
      <c r="I46" s="87"/>
      <c r="J46" s="87"/>
      <c r="K46" s="141" t="str">
        <f>'ĐẤT PNN'!D46</f>
        <v>Các tuyến đường giao thông không đấu nối trực tiếp và thông ra Đường tỉnh 764 đoạn từ Đường tỉnh 764 đi Suối Lức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L46" s="142"/>
      <c r="M46" s="143"/>
      <c r="N46" s="83">
        <f t="shared" si="88"/>
        <v>140</v>
      </c>
      <c r="O46" s="83">
        <f t="shared" si="89"/>
        <v>90</v>
      </c>
      <c r="P46" s="83">
        <v>310</v>
      </c>
      <c r="Q46" s="83">
        <v>200</v>
      </c>
      <c r="R46" s="92">
        <v>1.1299999999999999</v>
      </c>
      <c r="S46" s="28">
        <f t="shared" si="90"/>
        <v>160</v>
      </c>
      <c r="T46" s="28">
        <f t="shared" si="91"/>
        <v>150</v>
      </c>
      <c r="U46" s="28">
        <f t="shared" si="92"/>
        <v>140</v>
      </c>
      <c r="V46" s="28">
        <f t="shared" si="93"/>
        <v>120</v>
      </c>
      <c r="W46" s="39">
        <f t="shared" si="94"/>
        <v>530</v>
      </c>
      <c r="X46" s="39">
        <f t="shared" si="94"/>
        <v>380</v>
      </c>
      <c r="Y46" s="39">
        <f t="shared" si="94"/>
        <v>310</v>
      </c>
      <c r="Z46" s="39">
        <f t="shared" si="94"/>
        <v>220</v>
      </c>
      <c r="AA46" s="17">
        <f>'ĐẤT PNN'!U46</f>
        <v>2</v>
      </c>
      <c r="AB46" s="28">
        <f t="shared" si="95"/>
        <v>120</v>
      </c>
      <c r="AC46" s="28">
        <f t="shared" si="96"/>
        <v>100</v>
      </c>
      <c r="AD46" s="28">
        <f t="shared" si="97"/>
        <v>90</v>
      </c>
      <c r="AE46" s="28">
        <f t="shared" si="98"/>
        <v>80</v>
      </c>
      <c r="AF46" s="71">
        <f t="shared" si="99"/>
        <v>400</v>
      </c>
      <c r="AG46" s="71">
        <f t="shared" si="100"/>
        <v>250</v>
      </c>
      <c r="AH46" s="71">
        <f t="shared" si="101"/>
        <v>200</v>
      </c>
      <c r="AI46" s="71">
        <f t="shared" si="102"/>
        <v>140</v>
      </c>
      <c r="AJ46" s="86">
        <f>'ĐẤT PNN'!I46-'ĐẤT NN'!P46</f>
        <v>200</v>
      </c>
    </row>
    <row r="47" spans="1:36" s="38" customFormat="1" ht="63" customHeight="1" x14ac:dyDescent="0.25">
      <c r="A47" s="26">
        <f t="shared" si="9"/>
        <v>42</v>
      </c>
      <c r="B47" s="26" t="str">
        <f>'ĐẤT PNN'!B47</f>
        <v>VT4*0,8</v>
      </c>
      <c r="C47" s="100" t="str">
        <f t="shared" si="87"/>
        <v>CM2NT1_D8</v>
      </c>
      <c r="D47" s="18" t="s">
        <v>175</v>
      </c>
      <c r="E47" s="18" t="s">
        <v>131</v>
      </c>
      <c r="F47" s="18" t="s">
        <v>176</v>
      </c>
      <c r="G47" s="18" t="s">
        <v>170</v>
      </c>
      <c r="H47" s="91" t="str">
        <f t="shared" si="1"/>
        <v>Xã Sông RayCác đường nhóm IVị trí 1160</v>
      </c>
      <c r="I47" s="87"/>
      <c r="J47" s="87"/>
      <c r="K47" s="141" t="str">
        <f>'ĐẤT PNN'!D47</f>
        <v>Các tuyến đường giao thông không đấu nối trực tiếp và thông ra Đường tỉnh 764 đoạn từ Đường tỉnh 764 đi Suối Lức đến Giáp ranh thành phố Hồ Chí Minh có hiện trạng là đường nhựa, bê tông xi măng:
- Có bề rộng từ ≥3m đến &lt;5m, cách đường giao thông &gt;1.000m.
- Có bề rộng &lt;3m, cách đường giao thông &gt;200m.</v>
      </c>
      <c r="L47" s="142"/>
      <c r="M47" s="143"/>
      <c r="N47" s="83">
        <f t="shared" si="88"/>
        <v>120</v>
      </c>
      <c r="O47" s="83">
        <f t="shared" si="89"/>
        <v>80</v>
      </c>
      <c r="P47" s="83">
        <v>220</v>
      </c>
      <c r="Q47" s="83">
        <v>140</v>
      </c>
      <c r="R47" s="92">
        <v>1.1299999999999999</v>
      </c>
      <c r="S47" s="28">
        <f t="shared" si="90"/>
        <v>160</v>
      </c>
      <c r="T47" s="28">
        <f t="shared" si="91"/>
        <v>150</v>
      </c>
      <c r="U47" s="28">
        <f t="shared" si="92"/>
        <v>140</v>
      </c>
      <c r="V47" s="28">
        <f t="shared" si="93"/>
        <v>120</v>
      </c>
      <c r="W47" s="39">
        <f t="shared" si="94"/>
        <v>530</v>
      </c>
      <c r="X47" s="39">
        <f t="shared" si="94"/>
        <v>380</v>
      </c>
      <c r="Y47" s="39">
        <f t="shared" si="94"/>
        <v>310</v>
      </c>
      <c r="Z47" s="39">
        <f t="shared" si="94"/>
        <v>220</v>
      </c>
      <c r="AA47" s="17">
        <f>'ĐẤT PNN'!U47</f>
        <v>2</v>
      </c>
      <c r="AB47" s="28">
        <f t="shared" si="95"/>
        <v>120</v>
      </c>
      <c r="AC47" s="28">
        <f t="shared" si="96"/>
        <v>100</v>
      </c>
      <c r="AD47" s="28">
        <f t="shared" si="97"/>
        <v>90</v>
      </c>
      <c r="AE47" s="28">
        <f t="shared" si="98"/>
        <v>80</v>
      </c>
      <c r="AF47" s="71">
        <f t="shared" si="99"/>
        <v>400</v>
      </c>
      <c r="AG47" s="71">
        <f t="shared" si="100"/>
        <v>250</v>
      </c>
      <c r="AH47" s="71">
        <f t="shared" si="101"/>
        <v>200</v>
      </c>
      <c r="AI47" s="71">
        <f t="shared" si="102"/>
        <v>140</v>
      </c>
      <c r="AJ47" s="86">
        <f>'ĐẤT PNN'!I47-'ĐẤT NN'!P47</f>
        <v>170</v>
      </c>
    </row>
    <row r="48" spans="1:36" s="38" customFormat="1" ht="63" x14ac:dyDescent="0.25">
      <c r="A48" s="26">
        <f t="shared" si="9"/>
        <v>43</v>
      </c>
      <c r="B48" s="26" t="str">
        <f>'ĐẤT PNN'!B48</f>
        <v>CM3NT1_D5</v>
      </c>
      <c r="C48" s="100" t="str">
        <f>$B$48</f>
        <v>CM3NT1_D5</v>
      </c>
      <c r="D48" s="18" t="s">
        <v>168</v>
      </c>
      <c r="E48" s="18" t="s">
        <v>131</v>
      </c>
      <c r="F48" s="18" t="s">
        <v>169</v>
      </c>
      <c r="G48" s="18" t="s">
        <v>170</v>
      </c>
      <c r="H48" s="91" t="str">
        <f t="shared" si="1"/>
        <v>Xã Sông RayCác đường nhóm IVị trí 1160</v>
      </c>
      <c r="I48" s="88" t="s">
        <v>159</v>
      </c>
      <c r="J48" s="88" t="s">
        <v>160</v>
      </c>
      <c r="K48" s="27" t="str">
        <f>'ĐẤT PNN'!D48</f>
        <v>Đường tỉnh 765</v>
      </c>
      <c r="L48" s="27" t="str">
        <f>'ĐẤT PNN'!E48</f>
        <v>Giáp ranh xã Xuân Đông</v>
      </c>
      <c r="M48" s="27" t="str">
        <f>'ĐẤT PNN'!F48</f>
        <v>Đường tổ 10 ấp 9 xã Sông Ray</v>
      </c>
      <c r="N48" s="82">
        <f>S48</f>
        <v>160</v>
      </c>
      <c r="O48" s="82">
        <f>AB48</f>
        <v>120</v>
      </c>
      <c r="P48" s="82">
        <v>530</v>
      </c>
      <c r="Q48" s="82">
        <v>400</v>
      </c>
      <c r="R48" s="92">
        <v>1.1200000000000001</v>
      </c>
      <c r="S48" s="63">
        <v>160</v>
      </c>
      <c r="T48" s="63">
        <v>150</v>
      </c>
      <c r="U48" s="63">
        <v>140</v>
      </c>
      <c r="V48" s="63">
        <v>120</v>
      </c>
      <c r="W48" s="85">
        <f>ROUND(S48*10/3,-1)</f>
        <v>530</v>
      </c>
      <c r="X48" s="85">
        <f>ROUND(T48*2.5,-1)</f>
        <v>380</v>
      </c>
      <c r="Y48" s="85">
        <f>ROUND(U48*2.2,-1)</f>
        <v>310</v>
      </c>
      <c r="Z48" s="85">
        <f>ROUND(V48*1.8,-1)</f>
        <v>220</v>
      </c>
      <c r="AA48" s="17">
        <f>'ĐẤT PNN'!U48</f>
        <v>1</v>
      </c>
      <c r="AB48" s="81">
        <v>120</v>
      </c>
      <c r="AC48" s="81">
        <v>100</v>
      </c>
      <c r="AD48" s="81">
        <v>90</v>
      </c>
      <c r="AE48" s="81">
        <v>80</v>
      </c>
      <c r="AF48" s="85">
        <f>ROUND(AB48*10/3,-1)</f>
        <v>400</v>
      </c>
      <c r="AG48" s="85">
        <f>ROUND(AC48*2.5,-1)</f>
        <v>250</v>
      </c>
      <c r="AH48" s="85">
        <f>ROUND(AD48*2.2,-1)</f>
        <v>200</v>
      </c>
      <c r="AI48" s="85">
        <f>ROUND(AE48*1.8,-1)</f>
        <v>140</v>
      </c>
      <c r="AJ48" s="86">
        <f>'ĐẤT PNN'!I48-'ĐẤT NN'!P48</f>
        <v>2270</v>
      </c>
    </row>
    <row r="49" spans="1:36" s="38" customFormat="1" ht="94.5" customHeight="1" x14ac:dyDescent="0.25">
      <c r="A49" s="26">
        <f t="shared" si="9"/>
        <v>44</v>
      </c>
      <c r="B49" s="26" t="str">
        <f>'ĐẤT PNN'!B49</f>
        <v>VT2</v>
      </c>
      <c r="C49" s="100" t="str">
        <f t="shared" ref="C49:C54" si="103">$B$48</f>
        <v>CM3NT1_D5</v>
      </c>
      <c r="D49" s="18" t="s">
        <v>171</v>
      </c>
      <c r="E49" s="18" t="s">
        <v>131</v>
      </c>
      <c r="F49" s="18" t="s">
        <v>172</v>
      </c>
      <c r="G49" s="18" t="s">
        <v>170</v>
      </c>
      <c r="H49" s="91" t="str">
        <f t="shared" si="1"/>
        <v>Xã Sông RayCác đường nhóm IVị trí 1160</v>
      </c>
      <c r="I49" s="87"/>
      <c r="J49" s="87"/>
      <c r="K49" s="141" t="str">
        <f>'ĐẤT PNN'!D49</f>
        <v>Các tuyến đường giao thông đấu nối trực tiếp ra Đường tỉnh 765 đoạn từ Giáp ranh xã Xuân Đông đến Đường tổ 10 ấp 9 xã Sông Ray có hiện trạng là đường nhựa, bê tông xi măng:
- Có bề rộng ≥5m, cách đường giao thông ≤1.000m.
- Có bề rộng từ ≥3m đến &lt;5m, cách đường giao thông ≤500m.</v>
      </c>
      <c r="L49" s="142"/>
      <c r="M49" s="143"/>
      <c r="N49" s="83">
        <f t="shared" ref="N49:N54" si="104">IF(B49="VT2",T49,IF(B49="VT3",U49,IF(B49="VT2*0,8",T49,IF(B49="VT3*0,8",U49,V49))))</f>
        <v>150</v>
      </c>
      <c r="O49" s="83">
        <f t="shared" ref="O49:O54" si="105">IF(B49="VT2",AC49,IF(B49="VT3",AD49,IF(B49="VT2*0,8",AC49,IF(B49="VT3*0,8",AD49,AE49))))</f>
        <v>100</v>
      </c>
      <c r="P49" s="83">
        <v>380</v>
      </c>
      <c r="Q49" s="83">
        <v>250</v>
      </c>
      <c r="R49" s="92">
        <v>1.1200000000000001</v>
      </c>
      <c r="S49" s="28">
        <f t="shared" ref="S49:S54" si="106">S48</f>
        <v>160</v>
      </c>
      <c r="T49" s="28">
        <f t="shared" ref="T49:T54" si="107">T48</f>
        <v>150</v>
      </c>
      <c r="U49" s="28">
        <f t="shared" ref="U49:U54" si="108">U48</f>
        <v>140</v>
      </c>
      <c r="V49" s="28">
        <f t="shared" ref="V49:V54" si="109">V48</f>
        <v>120</v>
      </c>
      <c r="W49" s="39">
        <f t="shared" ref="W49:Z54" si="110">W48</f>
        <v>530</v>
      </c>
      <c r="X49" s="39">
        <f t="shared" si="110"/>
        <v>380</v>
      </c>
      <c r="Y49" s="39">
        <f t="shared" si="110"/>
        <v>310</v>
      </c>
      <c r="Z49" s="39">
        <f t="shared" si="110"/>
        <v>220</v>
      </c>
      <c r="AA49" s="17">
        <f>'ĐẤT PNN'!U49</f>
        <v>1</v>
      </c>
      <c r="AB49" s="28">
        <f t="shared" ref="AB49:AB54" si="111">AB48</f>
        <v>120</v>
      </c>
      <c r="AC49" s="28">
        <f t="shared" ref="AC49:AC54" si="112">AC48</f>
        <v>100</v>
      </c>
      <c r="AD49" s="28">
        <f t="shared" ref="AD49:AD54" si="113">AD48</f>
        <v>90</v>
      </c>
      <c r="AE49" s="28">
        <f t="shared" ref="AE49:AE54" si="114">AE48</f>
        <v>80</v>
      </c>
      <c r="AF49" s="71">
        <f t="shared" ref="AF49:AF54" si="115">AF48</f>
        <v>400</v>
      </c>
      <c r="AG49" s="71">
        <f t="shared" ref="AG49:AG54" si="116">AG48</f>
        <v>250</v>
      </c>
      <c r="AH49" s="71">
        <f t="shared" ref="AH49:AH54" si="117">AH48</f>
        <v>200</v>
      </c>
      <c r="AI49" s="71">
        <f t="shared" ref="AI49:AI54" si="118">AI48</f>
        <v>140</v>
      </c>
      <c r="AJ49" s="86">
        <f>'ĐẤT PNN'!I49-'ĐẤT NN'!P49</f>
        <v>920</v>
      </c>
    </row>
    <row r="50" spans="1:36" s="38" customFormat="1" ht="110.25" customHeight="1" x14ac:dyDescent="0.25">
      <c r="A50" s="26">
        <f t="shared" si="9"/>
        <v>45</v>
      </c>
      <c r="B50" s="26" t="str">
        <f>'ĐẤT PNN'!B50</f>
        <v>VT3</v>
      </c>
      <c r="C50" s="100" t="str">
        <f t="shared" si="103"/>
        <v>CM3NT1_D5</v>
      </c>
      <c r="D50" s="18" t="s">
        <v>173</v>
      </c>
      <c r="E50" s="18" t="s">
        <v>131</v>
      </c>
      <c r="F50" s="18" t="s">
        <v>174</v>
      </c>
      <c r="G50" s="18" t="s">
        <v>170</v>
      </c>
      <c r="H50" s="91" t="str">
        <f t="shared" si="1"/>
        <v>Xã Sông RayCác đường nhóm IVị trí 1160</v>
      </c>
      <c r="I50" s="87"/>
      <c r="J50" s="87"/>
      <c r="K50" s="141" t="str">
        <f>'ĐẤT PNN'!D50</f>
        <v>Các tuyến đường giao thông đấu nối trực tiếp ra Đường tỉnh 765 đoạn từ Giáp ranh xã Xuân Đông đến Đường tổ 10 ấp 9 xã Sông Ray có hiện trạng là đường nhựa, bê tông xi măng:
- Có bề rộng ≥5m, cách đường giao thông &gt;1.000m.
- Có bề rộng từ ≥3m đến &lt;5m, cách đường giao thông từ &gt;500m đến ≤1.000m.
- Có bề rộng &lt;3m, cách đường giao thông ≤200m.</v>
      </c>
      <c r="L50" s="142"/>
      <c r="M50" s="143"/>
      <c r="N50" s="83">
        <f t="shared" si="104"/>
        <v>140</v>
      </c>
      <c r="O50" s="83">
        <f t="shared" si="105"/>
        <v>90</v>
      </c>
      <c r="P50" s="83">
        <v>310</v>
      </c>
      <c r="Q50" s="83">
        <v>200</v>
      </c>
      <c r="R50" s="92">
        <v>1.1200000000000001</v>
      </c>
      <c r="S50" s="28">
        <f t="shared" si="106"/>
        <v>160</v>
      </c>
      <c r="T50" s="28">
        <f t="shared" si="107"/>
        <v>150</v>
      </c>
      <c r="U50" s="28">
        <f t="shared" si="108"/>
        <v>140</v>
      </c>
      <c r="V50" s="28">
        <f t="shared" si="109"/>
        <v>120</v>
      </c>
      <c r="W50" s="39">
        <f t="shared" si="110"/>
        <v>530</v>
      </c>
      <c r="X50" s="39">
        <f t="shared" si="110"/>
        <v>380</v>
      </c>
      <c r="Y50" s="39">
        <f t="shared" si="110"/>
        <v>310</v>
      </c>
      <c r="Z50" s="39">
        <f t="shared" si="110"/>
        <v>220</v>
      </c>
      <c r="AA50" s="17">
        <f>'ĐẤT PNN'!U50</f>
        <v>1</v>
      </c>
      <c r="AB50" s="28">
        <f t="shared" si="111"/>
        <v>120</v>
      </c>
      <c r="AC50" s="28">
        <f t="shared" si="112"/>
        <v>100</v>
      </c>
      <c r="AD50" s="28">
        <f t="shared" si="113"/>
        <v>90</v>
      </c>
      <c r="AE50" s="28">
        <f t="shared" si="114"/>
        <v>80</v>
      </c>
      <c r="AF50" s="71">
        <f t="shared" si="115"/>
        <v>400</v>
      </c>
      <c r="AG50" s="71">
        <f t="shared" si="116"/>
        <v>250</v>
      </c>
      <c r="AH50" s="71">
        <f t="shared" si="117"/>
        <v>200</v>
      </c>
      <c r="AI50" s="71">
        <f t="shared" si="118"/>
        <v>140</v>
      </c>
      <c r="AJ50" s="86">
        <f>'ĐẤT PNN'!I50-'ĐẤT NN'!P50</f>
        <v>250</v>
      </c>
    </row>
    <row r="51" spans="1:36" s="38" customFormat="1" ht="63" customHeight="1" x14ac:dyDescent="0.25">
      <c r="A51" s="26">
        <f t="shared" si="9"/>
        <v>46</v>
      </c>
      <c r="B51" s="26" t="str">
        <f>'ĐẤT PNN'!B51</f>
        <v>VT4</v>
      </c>
      <c r="C51" s="100" t="str">
        <f t="shared" si="103"/>
        <v>CM3NT1_D5</v>
      </c>
      <c r="D51" s="18" t="s">
        <v>175</v>
      </c>
      <c r="E51" s="18" t="s">
        <v>131</v>
      </c>
      <c r="F51" s="18" t="s">
        <v>176</v>
      </c>
      <c r="G51" s="18" t="s">
        <v>170</v>
      </c>
      <c r="H51" s="91" t="str">
        <f t="shared" si="1"/>
        <v>Xã Sông RayCác đường nhóm IVị trí 1160</v>
      </c>
      <c r="I51" s="87"/>
      <c r="J51" s="87"/>
      <c r="K51" s="141" t="str">
        <f>'ĐẤT PNN'!D51</f>
        <v>Các tuyến đường giao thông đấu nối trực tiếp ra Đường tỉnh 765 đoạn từ Giáp ranh xã Xuân Đông đến Đường tổ 10 ấp 9 xã Sông Ray có hiện trạng là đường nhựa, bê tông xi măng:
- Có bề rộng từ ≥3m đến &lt;5m, cách đường giao thông &gt;1.000m.
- Có bề rộng &lt;3m, cách đường giao thông &gt;200m.</v>
      </c>
      <c r="L51" s="142"/>
      <c r="M51" s="143"/>
      <c r="N51" s="83">
        <f t="shared" si="104"/>
        <v>120</v>
      </c>
      <c r="O51" s="83">
        <f t="shared" si="105"/>
        <v>80</v>
      </c>
      <c r="P51" s="83">
        <v>220</v>
      </c>
      <c r="Q51" s="83">
        <v>140</v>
      </c>
      <c r="R51" s="92">
        <v>1.1200000000000001</v>
      </c>
      <c r="S51" s="28">
        <f t="shared" si="106"/>
        <v>160</v>
      </c>
      <c r="T51" s="28">
        <f t="shared" si="107"/>
        <v>150</v>
      </c>
      <c r="U51" s="28">
        <f t="shared" si="108"/>
        <v>140</v>
      </c>
      <c r="V51" s="28">
        <f t="shared" si="109"/>
        <v>120</v>
      </c>
      <c r="W51" s="39">
        <f t="shared" si="110"/>
        <v>530</v>
      </c>
      <c r="X51" s="39">
        <f t="shared" si="110"/>
        <v>380</v>
      </c>
      <c r="Y51" s="39">
        <f t="shared" si="110"/>
        <v>310</v>
      </c>
      <c r="Z51" s="39">
        <f t="shared" si="110"/>
        <v>220</v>
      </c>
      <c r="AA51" s="17">
        <f>'ĐẤT PNN'!U51</f>
        <v>1</v>
      </c>
      <c r="AB51" s="28">
        <f t="shared" si="111"/>
        <v>120</v>
      </c>
      <c r="AC51" s="28">
        <f t="shared" si="112"/>
        <v>100</v>
      </c>
      <c r="AD51" s="28">
        <f t="shared" si="113"/>
        <v>90</v>
      </c>
      <c r="AE51" s="28">
        <f t="shared" si="114"/>
        <v>80</v>
      </c>
      <c r="AF51" s="71">
        <f t="shared" si="115"/>
        <v>400</v>
      </c>
      <c r="AG51" s="71">
        <f t="shared" si="116"/>
        <v>250</v>
      </c>
      <c r="AH51" s="71">
        <f t="shared" si="117"/>
        <v>200</v>
      </c>
      <c r="AI51" s="71">
        <f t="shared" si="118"/>
        <v>140</v>
      </c>
      <c r="AJ51" s="86">
        <f>'ĐẤT PNN'!I51-'ĐẤT NN'!P51</f>
        <v>210</v>
      </c>
    </row>
    <row r="52" spans="1:36" s="38" customFormat="1" ht="94.5" customHeight="1" x14ac:dyDescent="0.25">
      <c r="A52" s="26">
        <f t="shared" si="9"/>
        <v>47</v>
      </c>
      <c r="B52" s="26" t="str">
        <f>'ĐẤT PNN'!B52</f>
        <v>VT2*0,8</v>
      </c>
      <c r="C52" s="100" t="str">
        <f t="shared" si="103"/>
        <v>CM3NT1_D5</v>
      </c>
      <c r="D52" s="18" t="s">
        <v>171</v>
      </c>
      <c r="E52" s="18" t="s">
        <v>131</v>
      </c>
      <c r="F52" s="18" t="s">
        <v>172</v>
      </c>
      <c r="G52" s="18" t="s">
        <v>170</v>
      </c>
      <c r="H52" s="91" t="str">
        <f t="shared" si="1"/>
        <v>Xã Sông RayCác đường nhóm IVị trí 1160</v>
      </c>
      <c r="I52" s="87"/>
      <c r="J52" s="87"/>
      <c r="K52" s="141" t="str">
        <f>'ĐẤT PNN'!D52</f>
        <v>Các tuyến đường giao thông không đấu nối trực tiếp và thông ra Đường tỉnh 765 đoạn từ Giáp ranh xã Xuân Đông đến Đường tổ 10 ấp 9 xã Sông Ray có hiện trạng là đường nhựa, bê tông xi măng:
- Có bề rộng ≥5m, cách đường giao thông ≤1.000m.
- Có bề rộng từ ≥3m đến &lt;5m, cách đường giao thông ≤500m.</v>
      </c>
      <c r="L52" s="142"/>
      <c r="M52" s="143"/>
      <c r="N52" s="83">
        <f t="shared" si="104"/>
        <v>150</v>
      </c>
      <c r="O52" s="83">
        <f t="shared" si="105"/>
        <v>100</v>
      </c>
      <c r="P52" s="83">
        <v>380</v>
      </c>
      <c r="Q52" s="83">
        <v>250</v>
      </c>
      <c r="R52" s="92">
        <v>1.1200000000000001</v>
      </c>
      <c r="S52" s="28">
        <f t="shared" si="106"/>
        <v>160</v>
      </c>
      <c r="T52" s="28">
        <f t="shared" si="107"/>
        <v>150</v>
      </c>
      <c r="U52" s="28">
        <f t="shared" si="108"/>
        <v>140</v>
      </c>
      <c r="V52" s="28">
        <f t="shared" si="109"/>
        <v>120</v>
      </c>
      <c r="W52" s="39">
        <f t="shared" si="110"/>
        <v>530</v>
      </c>
      <c r="X52" s="39">
        <f t="shared" si="110"/>
        <v>380</v>
      </c>
      <c r="Y52" s="39">
        <f t="shared" si="110"/>
        <v>310</v>
      </c>
      <c r="Z52" s="39">
        <f t="shared" si="110"/>
        <v>220</v>
      </c>
      <c r="AA52" s="17">
        <f>'ĐẤT PNN'!U52</f>
        <v>1</v>
      </c>
      <c r="AB52" s="28">
        <f t="shared" si="111"/>
        <v>120</v>
      </c>
      <c r="AC52" s="28">
        <f t="shared" si="112"/>
        <v>100</v>
      </c>
      <c r="AD52" s="28">
        <f t="shared" si="113"/>
        <v>90</v>
      </c>
      <c r="AE52" s="28">
        <f t="shared" si="114"/>
        <v>80</v>
      </c>
      <c r="AF52" s="71">
        <f t="shared" si="115"/>
        <v>400</v>
      </c>
      <c r="AG52" s="71">
        <f t="shared" si="116"/>
        <v>250</v>
      </c>
      <c r="AH52" s="71">
        <f t="shared" si="117"/>
        <v>200</v>
      </c>
      <c r="AI52" s="71">
        <f t="shared" si="118"/>
        <v>140</v>
      </c>
      <c r="AJ52" s="86">
        <f>'ĐẤT PNN'!I52-'ĐẤT NN'!P52</f>
        <v>720</v>
      </c>
    </row>
    <row r="53" spans="1:36" s="38" customFormat="1" ht="94.5" customHeight="1" x14ac:dyDescent="0.25">
      <c r="A53" s="26">
        <f t="shared" si="9"/>
        <v>48</v>
      </c>
      <c r="B53" s="26" t="str">
        <f>'ĐẤT PNN'!B53</f>
        <v>VT3*0,8</v>
      </c>
      <c r="C53" s="100" t="str">
        <f t="shared" si="103"/>
        <v>CM3NT1_D5</v>
      </c>
      <c r="D53" s="18" t="s">
        <v>173</v>
      </c>
      <c r="E53" s="18" t="s">
        <v>131</v>
      </c>
      <c r="F53" s="18" t="s">
        <v>174</v>
      </c>
      <c r="G53" s="18" t="s">
        <v>170</v>
      </c>
      <c r="H53" s="91" t="str">
        <f t="shared" si="1"/>
        <v>Xã Sông RayCác đường nhóm IVị trí 1160</v>
      </c>
      <c r="I53" s="87"/>
      <c r="J53" s="87"/>
      <c r="K53" s="141" t="str">
        <f>'ĐẤT PNN'!D53</f>
        <v>Các tuyến đường giao thông không đấu nối trực tiếp và thông ra Đường tỉnh 765 đoạn từ Giáp ranh xã Xuân Đông đến Đường tổ 10 ấp 9 xã Sông Ray có hiện trạng là đường nhựa, bê tông xi măng:
- Có bề rộng ≥5m, cách đường giao thông &gt;1.000m.
- Có bề rộng từ ≥3m đến &lt;5m, cách đường giao thông từ &gt;500m đến ≤1.000m.
- Có bề rộng &lt;3m, cách đường giao thông ≤200m.</v>
      </c>
      <c r="L53" s="142"/>
      <c r="M53" s="143"/>
      <c r="N53" s="83">
        <f t="shared" si="104"/>
        <v>140</v>
      </c>
      <c r="O53" s="83">
        <f t="shared" si="105"/>
        <v>90</v>
      </c>
      <c r="P53" s="83">
        <v>310</v>
      </c>
      <c r="Q53" s="83">
        <v>200</v>
      </c>
      <c r="R53" s="92">
        <v>1.1200000000000001</v>
      </c>
      <c r="S53" s="28">
        <f t="shared" si="106"/>
        <v>160</v>
      </c>
      <c r="T53" s="28">
        <f t="shared" si="107"/>
        <v>150</v>
      </c>
      <c r="U53" s="28">
        <f t="shared" si="108"/>
        <v>140</v>
      </c>
      <c r="V53" s="28">
        <f t="shared" si="109"/>
        <v>120</v>
      </c>
      <c r="W53" s="39">
        <f t="shared" si="110"/>
        <v>530</v>
      </c>
      <c r="X53" s="39">
        <f t="shared" si="110"/>
        <v>380</v>
      </c>
      <c r="Y53" s="39">
        <f t="shared" si="110"/>
        <v>310</v>
      </c>
      <c r="Z53" s="39">
        <f t="shared" si="110"/>
        <v>220</v>
      </c>
      <c r="AA53" s="17">
        <f>'ĐẤT PNN'!U53</f>
        <v>1</v>
      </c>
      <c r="AB53" s="28">
        <f t="shared" si="111"/>
        <v>120</v>
      </c>
      <c r="AC53" s="28">
        <f t="shared" si="112"/>
        <v>100</v>
      </c>
      <c r="AD53" s="28">
        <f t="shared" si="113"/>
        <v>90</v>
      </c>
      <c r="AE53" s="28">
        <f t="shared" si="114"/>
        <v>80</v>
      </c>
      <c r="AF53" s="71">
        <f t="shared" si="115"/>
        <v>400</v>
      </c>
      <c r="AG53" s="71">
        <f t="shared" si="116"/>
        <v>250</v>
      </c>
      <c r="AH53" s="71">
        <f t="shared" si="117"/>
        <v>200</v>
      </c>
      <c r="AI53" s="71">
        <f t="shared" si="118"/>
        <v>140</v>
      </c>
      <c r="AJ53" s="86">
        <f>'ĐẤT PNN'!I53-'ĐẤT NN'!P53</f>
        <v>200</v>
      </c>
    </row>
    <row r="54" spans="1:36" s="38" customFormat="1" ht="63" customHeight="1" x14ac:dyDescent="0.25">
      <c r="A54" s="26">
        <f t="shared" si="9"/>
        <v>49</v>
      </c>
      <c r="B54" s="26" t="str">
        <f>'ĐẤT PNN'!B54</f>
        <v>VT4*0,8</v>
      </c>
      <c r="C54" s="100" t="str">
        <f t="shared" si="103"/>
        <v>CM3NT1_D5</v>
      </c>
      <c r="D54" s="18" t="s">
        <v>175</v>
      </c>
      <c r="E54" s="18" t="s">
        <v>131</v>
      </c>
      <c r="F54" s="18" t="s">
        <v>176</v>
      </c>
      <c r="G54" s="18" t="s">
        <v>170</v>
      </c>
      <c r="H54" s="91" t="str">
        <f t="shared" si="1"/>
        <v>Xã Sông RayCác đường nhóm IVị trí 1160</v>
      </c>
      <c r="I54" s="87"/>
      <c r="J54" s="87"/>
      <c r="K54" s="141" t="str">
        <f>'ĐẤT PNN'!D54</f>
        <v>Các tuyến đường giao thông không đấu nối trực tiếp và thông ra Đường tỉnh 765 đoạn từ Giáp ranh xã Xuân Đông đến Đường tổ 10 ấp 9 xã Sông Ray có hiện trạng là đường nhựa, bê tông xi măng:
- Có bề rộng từ ≥3m đến &lt;5m, cách đường giao thông &gt;1.000m.
- Có bề rộng &lt;3m, cách đường giao thông &gt;200m.</v>
      </c>
      <c r="L54" s="142"/>
      <c r="M54" s="143"/>
      <c r="N54" s="83">
        <f t="shared" si="104"/>
        <v>120</v>
      </c>
      <c r="O54" s="83">
        <f t="shared" si="105"/>
        <v>80</v>
      </c>
      <c r="P54" s="83">
        <v>220</v>
      </c>
      <c r="Q54" s="83">
        <v>140</v>
      </c>
      <c r="R54" s="92">
        <v>1.1200000000000001</v>
      </c>
      <c r="S54" s="28">
        <f t="shared" si="106"/>
        <v>160</v>
      </c>
      <c r="T54" s="28">
        <f t="shared" si="107"/>
        <v>150</v>
      </c>
      <c r="U54" s="28">
        <f t="shared" si="108"/>
        <v>140</v>
      </c>
      <c r="V54" s="28">
        <f t="shared" si="109"/>
        <v>120</v>
      </c>
      <c r="W54" s="39">
        <f t="shared" si="110"/>
        <v>530</v>
      </c>
      <c r="X54" s="39">
        <f t="shared" si="110"/>
        <v>380</v>
      </c>
      <c r="Y54" s="39">
        <f t="shared" si="110"/>
        <v>310</v>
      </c>
      <c r="Z54" s="39">
        <f t="shared" si="110"/>
        <v>220</v>
      </c>
      <c r="AA54" s="17">
        <f>'ĐẤT PNN'!U54</f>
        <v>1</v>
      </c>
      <c r="AB54" s="28">
        <f t="shared" si="111"/>
        <v>120</v>
      </c>
      <c r="AC54" s="28">
        <f t="shared" si="112"/>
        <v>100</v>
      </c>
      <c r="AD54" s="28">
        <f t="shared" si="113"/>
        <v>90</v>
      </c>
      <c r="AE54" s="28">
        <f t="shared" si="114"/>
        <v>80</v>
      </c>
      <c r="AF54" s="71">
        <f t="shared" si="115"/>
        <v>400</v>
      </c>
      <c r="AG54" s="71">
        <f t="shared" si="116"/>
        <v>250</v>
      </c>
      <c r="AH54" s="71">
        <f t="shared" si="117"/>
        <v>200</v>
      </c>
      <c r="AI54" s="71">
        <f t="shared" si="118"/>
        <v>140</v>
      </c>
      <c r="AJ54" s="86">
        <f>'ĐẤT PNN'!I54-'ĐẤT NN'!P54</f>
        <v>170</v>
      </c>
    </row>
    <row r="55" spans="1:36" s="38" customFormat="1" ht="63" x14ac:dyDescent="0.25">
      <c r="A55" s="26">
        <f t="shared" si="9"/>
        <v>50</v>
      </c>
      <c r="B55" s="26" t="str">
        <f>'ĐẤT PNN'!B55</f>
        <v>CM3NT1_D6</v>
      </c>
      <c r="C55" s="100" t="str">
        <f>$B$55</f>
        <v>CM3NT1_D6</v>
      </c>
      <c r="D55" s="18" t="s">
        <v>168</v>
      </c>
      <c r="E55" s="18" t="s">
        <v>131</v>
      </c>
      <c r="F55" s="18" t="s">
        <v>169</v>
      </c>
      <c r="G55" s="18" t="s">
        <v>170</v>
      </c>
      <c r="H55" s="91" t="str">
        <f t="shared" si="1"/>
        <v>Xã Sông RayCác đường nhóm IVị trí 1160</v>
      </c>
      <c r="I55" s="88" t="s">
        <v>159</v>
      </c>
      <c r="J55" s="88" t="s">
        <v>160</v>
      </c>
      <c r="K55" s="27" t="str">
        <f>'ĐẤT PNN'!D55</f>
        <v>Đường tỉnh 765</v>
      </c>
      <c r="L55" s="27" t="str">
        <f>'ĐẤT PNN'!E55</f>
        <v>Đường tổ 10 ấp 9</v>
      </c>
      <c r="M55" s="27" t="str">
        <f>'ĐẤT PNN'!F55</f>
        <v>Cầu Suối Thề</v>
      </c>
      <c r="N55" s="82">
        <f>S55</f>
        <v>160</v>
      </c>
      <c r="O55" s="82">
        <f>AB55</f>
        <v>120</v>
      </c>
      <c r="P55" s="82">
        <v>530</v>
      </c>
      <c r="Q55" s="82">
        <v>400</v>
      </c>
      <c r="R55" s="92">
        <v>1.1200000000000001</v>
      </c>
      <c r="S55" s="63">
        <v>160</v>
      </c>
      <c r="T55" s="63">
        <v>150</v>
      </c>
      <c r="U55" s="63">
        <v>140</v>
      </c>
      <c r="V55" s="63">
        <v>120</v>
      </c>
      <c r="W55" s="85">
        <f>ROUND(S55*10/3,-1)</f>
        <v>530</v>
      </c>
      <c r="X55" s="85">
        <f>ROUND(T55*2.5,-1)</f>
        <v>380</v>
      </c>
      <c r="Y55" s="85">
        <f>ROUND(U55*2.2,-1)</f>
        <v>310</v>
      </c>
      <c r="Z55" s="85">
        <f>ROUND(V55*1.8,-1)</f>
        <v>220</v>
      </c>
      <c r="AA55" s="17">
        <v>1</v>
      </c>
      <c r="AB55" s="81">
        <v>120</v>
      </c>
      <c r="AC55" s="81">
        <v>100</v>
      </c>
      <c r="AD55" s="81">
        <v>90</v>
      </c>
      <c r="AE55" s="81">
        <v>80</v>
      </c>
      <c r="AF55" s="85">
        <f>ROUND(AB55*10/3,-1)</f>
        <v>400</v>
      </c>
      <c r="AG55" s="85">
        <f>ROUND(AC55*2.5,-1)</f>
        <v>250</v>
      </c>
      <c r="AH55" s="85">
        <f>ROUND(AD55*2.2,-1)</f>
        <v>200</v>
      </c>
      <c r="AI55" s="85">
        <f>ROUND(AE55*1.8,-1)</f>
        <v>140</v>
      </c>
      <c r="AJ55" s="86">
        <f>'ĐẤT PNN'!I55-'ĐẤT NN'!P55</f>
        <v>1770</v>
      </c>
    </row>
    <row r="56" spans="1:36" s="38" customFormat="1" ht="94.5" customHeight="1" x14ac:dyDescent="0.25">
      <c r="A56" s="26">
        <f t="shared" si="9"/>
        <v>51</v>
      </c>
      <c r="B56" s="26" t="str">
        <f>'ĐẤT PNN'!B56</f>
        <v>VT2</v>
      </c>
      <c r="C56" s="100" t="str">
        <f t="shared" ref="C56:C61" si="119">$B$55</f>
        <v>CM3NT1_D6</v>
      </c>
      <c r="D56" s="18" t="s">
        <v>171</v>
      </c>
      <c r="E56" s="18" t="s">
        <v>131</v>
      </c>
      <c r="F56" s="18" t="s">
        <v>172</v>
      </c>
      <c r="G56" s="18" t="s">
        <v>170</v>
      </c>
      <c r="H56" s="91" t="str">
        <f t="shared" si="1"/>
        <v>Xã Sông RayCác đường nhóm IVị trí 1160</v>
      </c>
      <c r="I56" s="87"/>
      <c r="J56" s="87"/>
      <c r="K56" s="141" t="str">
        <f>'ĐẤT PNN'!D56</f>
        <v>Các tuyến đường giao thông đấu nối trực tiếp ra Đường tỉnh 765 đoạn từ Đường tổ 10 ấp 9 đến Cầu Suối Thề có hiện trạng là đường nhựa, bê tông xi măng:
- Có bề rộng ≥5m, cách đường giao thông ≤1.000m.
- Có bề rộng từ ≥3m đến &lt;5m, cách đường giao thông ≤500m.</v>
      </c>
      <c r="L56" s="142"/>
      <c r="M56" s="143"/>
      <c r="N56" s="83">
        <f t="shared" ref="N56:N61" si="120">IF(B56="VT2",T56,IF(B56="VT3",U56,IF(B56="VT2*0,8",T56,IF(B56="VT3*0,8",U56,V56))))</f>
        <v>150</v>
      </c>
      <c r="O56" s="83">
        <f t="shared" ref="O56:O61" si="121">IF(B56="VT2",AC56,IF(B56="VT3",AD56,IF(B56="VT2*0,8",AC56,IF(B56="VT3*0,8",AD56,AE56))))</f>
        <v>100</v>
      </c>
      <c r="P56" s="83">
        <v>380</v>
      </c>
      <c r="Q56" s="83">
        <v>250</v>
      </c>
      <c r="R56" s="92">
        <v>1.1200000000000001</v>
      </c>
      <c r="S56" s="28">
        <f t="shared" ref="S56:S61" si="122">S55</f>
        <v>160</v>
      </c>
      <c r="T56" s="28">
        <f t="shared" ref="T56:T61" si="123">T55</f>
        <v>150</v>
      </c>
      <c r="U56" s="28">
        <f t="shared" ref="U56:U61" si="124">U55</f>
        <v>140</v>
      </c>
      <c r="V56" s="28">
        <f t="shared" ref="V56:V61" si="125">V55</f>
        <v>120</v>
      </c>
      <c r="W56" s="39">
        <f t="shared" ref="W56:Z61" si="126">W55</f>
        <v>530</v>
      </c>
      <c r="X56" s="39">
        <f t="shared" si="126"/>
        <v>380</v>
      </c>
      <c r="Y56" s="39">
        <f t="shared" si="126"/>
        <v>310</v>
      </c>
      <c r="Z56" s="39">
        <f t="shared" si="126"/>
        <v>220</v>
      </c>
      <c r="AA56" s="17">
        <f>'ĐẤT PNN'!U56</f>
        <v>2</v>
      </c>
      <c r="AB56" s="28">
        <f t="shared" ref="AB56:AB61" si="127">AB55</f>
        <v>120</v>
      </c>
      <c r="AC56" s="28">
        <f t="shared" ref="AC56:AC61" si="128">AC55</f>
        <v>100</v>
      </c>
      <c r="AD56" s="28">
        <f t="shared" ref="AD56:AD61" si="129">AD55</f>
        <v>90</v>
      </c>
      <c r="AE56" s="28">
        <f t="shared" ref="AE56:AE61" si="130">AE55</f>
        <v>80</v>
      </c>
      <c r="AF56" s="71">
        <f t="shared" ref="AF56:AF61" si="131">AF55</f>
        <v>400</v>
      </c>
      <c r="AG56" s="71">
        <f t="shared" ref="AG56:AG61" si="132">AG55</f>
        <v>250</v>
      </c>
      <c r="AH56" s="71">
        <f t="shared" ref="AH56:AH61" si="133">AH55</f>
        <v>200</v>
      </c>
      <c r="AI56" s="71">
        <f t="shared" ref="AI56:AI61" si="134">AI55</f>
        <v>140</v>
      </c>
      <c r="AJ56" s="86">
        <f>'ĐẤT PNN'!I56-'ĐẤT NN'!P56</f>
        <v>720</v>
      </c>
    </row>
    <row r="57" spans="1:36" s="38" customFormat="1" ht="110.25" customHeight="1" x14ac:dyDescent="0.25">
      <c r="A57" s="26">
        <f t="shared" si="9"/>
        <v>52</v>
      </c>
      <c r="B57" s="26" t="str">
        <f>'ĐẤT PNN'!B57</f>
        <v>VT3</v>
      </c>
      <c r="C57" s="100" t="str">
        <f t="shared" si="119"/>
        <v>CM3NT1_D6</v>
      </c>
      <c r="D57" s="18" t="s">
        <v>173</v>
      </c>
      <c r="E57" s="18" t="s">
        <v>131</v>
      </c>
      <c r="F57" s="18" t="s">
        <v>174</v>
      </c>
      <c r="G57" s="18" t="s">
        <v>170</v>
      </c>
      <c r="H57" s="91" t="str">
        <f t="shared" si="1"/>
        <v>Xã Sông RayCác đường nhóm IVị trí 1160</v>
      </c>
      <c r="I57" s="87"/>
      <c r="J57" s="87"/>
      <c r="K57" s="141" t="str">
        <f>'ĐẤT PNN'!D57</f>
        <v>Các tuyến đường giao thông đấu nối trực tiếp ra Đường tỉnh 765 đoạn từ Đường tổ 10 ấp 9 đến Cầu Suối Thề có hiện trạng là đường nhựa, bê tông xi măng:
- Có bề rộng ≥5m, cách đường giao thông &gt;1.000m.
- Có bề rộng từ ≥3m đến &lt;5m, cách đường giao thông từ &gt;500m đến ≤1.000m.
- Có bề rộng &lt;3m, cách đường giao thông ≤200m.</v>
      </c>
      <c r="L57" s="142"/>
      <c r="M57" s="143"/>
      <c r="N57" s="83">
        <f t="shared" si="120"/>
        <v>140</v>
      </c>
      <c r="O57" s="83">
        <f t="shared" si="121"/>
        <v>90</v>
      </c>
      <c r="P57" s="83">
        <v>310</v>
      </c>
      <c r="Q57" s="83">
        <v>200</v>
      </c>
      <c r="R57" s="92">
        <v>1.1200000000000001</v>
      </c>
      <c r="S57" s="28">
        <f t="shared" si="122"/>
        <v>160</v>
      </c>
      <c r="T57" s="28">
        <f t="shared" si="123"/>
        <v>150</v>
      </c>
      <c r="U57" s="28">
        <f t="shared" si="124"/>
        <v>140</v>
      </c>
      <c r="V57" s="28">
        <f t="shared" si="125"/>
        <v>120</v>
      </c>
      <c r="W57" s="39">
        <f t="shared" si="126"/>
        <v>530</v>
      </c>
      <c r="X57" s="39">
        <f t="shared" si="126"/>
        <v>380</v>
      </c>
      <c r="Y57" s="39">
        <f t="shared" si="126"/>
        <v>310</v>
      </c>
      <c r="Z57" s="39">
        <f t="shared" si="126"/>
        <v>220</v>
      </c>
      <c r="AA57" s="17">
        <f>'ĐẤT PNN'!U57</f>
        <v>2</v>
      </c>
      <c r="AB57" s="28">
        <f t="shared" si="127"/>
        <v>120</v>
      </c>
      <c r="AC57" s="28">
        <f t="shared" si="128"/>
        <v>100</v>
      </c>
      <c r="AD57" s="28">
        <f t="shared" si="129"/>
        <v>90</v>
      </c>
      <c r="AE57" s="28">
        <f t="shared" si="130"/>
        <v>80</v>
      </c>
      <c r="AF57" s="71">
        <f t="shared" si="131"/>
        <v>400</v>
      </c>
      <c r="AG57" s="71">
        <f t="shared" si="132"/>
        <v>250</v>
      </c>
      <c r="AH57" s="71">
        <f t="shared" si="133"/>
        <v>200</v>
      </c>
      <c r="AI57" s="71">
        <f t="shared" si="134"/>
        <v>140</v>
      </c>
      <c r="AJ57" s="86">
        <f>'ĐẤT PNN'!I57-'ĐẤT NN'!P57</f>
        <v>250</v>
      </c>
    </row>
    <row r="58" spans="1:36" s="38" customFormat="1" ht="63" customHeight="1" x14ac:dyDescent="0.25">
      <c r="A58" s="26">
        <f t="shared" si="9"/>
        <v>53</v>
      </c>
      <c r="B58" s="26" t="str">
        <f>'ĐẤT PNN'!B58</f>
        <v>VT4</v>
      </c>
      <c r="C58" s="100" t="str">
        <f t="shared" si="119"/>
        <v>CM3NT1_D6</v>
      </c>
      <c r="D58" s="18" t="s">
        <v>175</v>
      </c>
      <c r="E58" s="18" t="s">
        <v>131</v>
      </c>
      <c r="F58" s="18" t="s">
        <v>176</v>
      </c>
      <c r="G58" s="18" t="s">
        <v>170</v>
      </c>
      <c r="H58" s="91" t="str">
        <f t="shared" si="1"/>
        <v>Xã Sông RayCác đường nhóm IVị trí 1160</v>
      </c>
      <c r="I58" s="87"/>
      <c r="J58" s="87"/>
      <c r="K58" s="141" t="str">
        <f>'ĐẤT PNN'!D58</f>
        <v>Các tuyến đường giao thông đấu nối trực tiếp ra Đường tỉnh 765 đoạn từ Đường tổ 10 ấp 9 đến Cầu Suối Thề có hiện trạng là đường nhựa, bê tông xi măng:
- Có bề rộng từ ≥3m đến &lt;5m, cách đường giao thông &gt;1.000m.
- Có bề rộng &lt;3m, cách đường giao thông &gt;200m.</v>
      </c>
      <c r="L58" s="142"/>
      <c r="M58" s="143"/>
      <c r="N58" s="83">
        <f t="shared" si="120"/>
        <v>120</v>
      </c>
      <c r="O58" s="83">
        <f t="shared" si="121"/>
        <v>80</v>
      </c>
      <c r="P58" s="83">
        <v>220</v>
      </c>
      <c r="Q58" s="83">
        <v>140</v>
      </c>
      <c r="R58" s="92">
        <v>1.1200000000000001</v>
      </c>
      <c r="S58" s="28">
        <f t="shared" si="122"/>
        <v>160</v>
      </c>
      <c r="T58" s="28">
        <f t="shared" si="123"/>
        <v>150</v>
      </c>
      <c r="U58" s="28">
        <f t="shared" si="124"/>
        <v>140</v>
      </c>
      <c r="V58" s="28">
        <f t="shared" si="125"/>
        <v>120</v>
      </c>
      <c r="W58" s="39">
        <f t="shared" si="126"/>
        <v>530</v>
      </c>
      <c r="X58" s="39">
        <f t="shared" si="126"/>
        <v>380</v>
      </c>
      <c r="Y58" s="39">
        <f t="shared" si="126"/>
        <v>310</v>
      </c>
      <c r="Z58" s="39">
        <f t="shared" si="126"/>
        <v>220</v>
      </c>
      <c r="AA58" s="17">
        <f>'ĐẤT PNN'!U58</f>
        <v>2</v>
      </c>
      <c r="AB58" s="28">
        <f t="shared" si="127"/>
        <v>120</v>
      </c>
      <c r="AC58" s="28">
        <f t="shared" si="128"/>
        <v>100</v>
      </c>
      <c r="AD58" s="28">
        <f t="shared" si="129"/>
        <v>90</v>
      </c>
      <c r="AE58" s="28">
        <f t="shared" si="130"/>
        <v>80</v>
      </c>
      <c r="AF58" s="71">
        <f t="shared" si="131"/>
        <v>400</v>
      </c>
      <c r="AG58" s="71">
        <f t="shared" si="132"/>
        <v>250</v>
      </c>
      <c r="AH58" s="71">
        <f t="shared" si="133"/>
        <v>200</v>
      </c>
      <c r="AI58" s="71">
        <f t="shared" si="134"/>
        <v>140</v>
      </c>
      <c r="AJ58" s="86">
        <f>'ĐẤT PNN'!I58-'ĐẤT NN'!P58</f>
        <v>210</v>
      </c>
    </row>
    <row r="59" spans="1:36" s="38" customFormat="1" ht="94.5" customHeight="1" x14ac:dyDescent="0.25">
      <c r="A59" s="26">
        <f t="shared" si="9"/>
        <v>54</v>
      </c>
      <c r="B59" s="26" t="str">
        <f>'ĐẤT PNN'!B59</f>
        <v>VT2*0,8</v>
      </c>
      <c r="C59" s="100" t="str">
        <f t="shared" si="119"/>
        <v>CM3NT1_D6</v>
      </c>
      <c r="D59" s="18" t="s">
        <v>171</v>
      </c>
      <c r="E59" s="18" t="s">
        <v>131</v>
      </c>
      <c r="F59" s="18" t="s">
        <v>172</v>
      </c>
      <c r="G59" s="18" t="s">
        <v>170</v>
      </c>
      <c r="H59" s="91" t="str">
        <f t="shared" si="1"/>
        <v>Xã Sông RayCác đường nhóm IVị trí 1160</v>
      </c>
      <c r="I59" s="87"/>
      <c r="J59" s="87"/>
      <c r="K59" s="141" t="str">
        <f>'ĐẤT PNN'!D59</f>
        <v>Các tuyến đường giao thông không đấu nối trực tiếp và thông ra Đường tỉnh 765 đoạn từ Đường tổ 10 ấp 9 đến Cầu Suối Thề có hiện trạng là đường nhựa, bê tông xi măng:
- Có bề rộng ≥5m, cách đường giao thông ≤1.000m.
- Có bề rộng từ ≥3m đến &lt;5m, cách đường giao thông ≤500m.</v>
      </c>
      <c r="L59" s="142"/>
      <c r="M59" s="143"/>
      <c r="N59" s="83">
        <f t="shared" si="120"/>
        <v>150</v>
      </c>
      <c r="O59" s="83">
        <f t="shared" si="121"/>
        <v>100</v>
      </c>
      <c r="P59" s="83">
        <v>380</v>
      </c>
      <c r="Q59" s="83">
        <v>250</v>
      </c>
      <c r="R59" s="92">
        <v>1.1200000000000001</v>
      </c>
      <c r="S59" s="28">
        <f t="shared" si="122"/>
        <v>160</v>
      </c>
      <c r="T59" s="28">
        <f t="shared" si="123"/>
        <v>150</v>
      </c>
      <c r="U59" s="28">
        <f t="shared" si="124"/>
        <v>140</v>
      </c>
      <c r="V59" s="28">
        <f t="shared" si="125"/>
        <v>120</v>
      </c>
      <c r="W59" s="39">
        <f t="shared" si="126"/>
        <v>530</v>
      </c>
      <c r="X59" s="39">
        <f t="shared" si="126"/>
        <v>380</v>
      </c>
      <c r="Y59" s="39">
        <f t="shared" si="126"/>
        <v>310</v>
      </c>
      <c r="Z59" s="39">
        <f t="shared" si="126"/>
        <v>220</v>
      </c>
      <c r="AA59" s="17">
        <f>'ĐẤT PNN'!U59</f>
        <v>2</v>
      </c>
      <c r="AB59" s="28">
        <f t="shared" si="127"/>
        <v>120</v>
      </c>
      <c r="AC59" s="28">
        <f t="shared" si="128"/>
        <v>100</v>
      </c>
      <c r="AD59" s="28">
        <f t="shared" si="129"/>
        <v>90</v>
      </c>
      <c r="AE59" s="28">
        <f t="shared" si="130"/>
        <v>80</v>
      </c>
      <c r="AF59" s="71">
        <f t="shared" si="131"/>
        <v>400</v>
      </c>
      <c r="AG59" s="71">
        <f t="shared" si="132"/>
        <v>250</v>
      </c>
      <c r="AH59" s="71">
        <f t="shared" si="133"/>
        <v>200</v>
      </c>
      <c r="AI59" s="71">
        <f t="shared" si="134"/>
        <v>140</v>
      </c>
      <c r="AJ59" s="86">
        <f>'ĐẤT PNN'!I59-'ĐẤT NN'!P59</f>
        <v>580</v>
      </c>
    </row>
    <row r="60" spans="1:36" s="38" customFormat="1" ht="94.5" customHeight="1" x14ac:dyDescent="0.25">
      <c r="A60" s="26">
        <f t="shared" si="9"/>
        <v>55</v>
      </c>
      <c r="B60" s="26" t="str">
        <f>'ĐẤT PNN'!B60</f>
        <v>VT3*0,8</v>
      </c>
      <c r="C60" s="100" t="str">
        <f t="shared" si="119"/>
        <v>CM3NT1_D6</v>
      </c>
      <c r="D60" s="18" t="s">
        <v>173</v>
      </c>
      <c r="E60" s="18" t="s">
        <v>131</v>
      </c>
      <c r="F60" s="18" t="s">
        <v>174</v>
      </c>
      <c r="G60" s="18" t="s">
        <v>170</v>
      </c>
      <c r="H60" s="91" t="str">
        <f t="shared" si="1"/>
        <v>Xã Sông RayCác đường nhóm IVị trí 1160</v>
      </c>
      <c r="I60" s="87"/>
      <c r="J60" s="87"/>
      <c r="K60" s="141" t="str">
        <f>'ĐẤT PNN'!D60</f>
        <v>Các tuyến đường giao thông không đấu nối trực tiếp và thông ra Đường tỉnh 765 đoạn từ Đường tổ 10 ấp 9 đến Cầu Suối Thề có hiện trạng là đường nhựa, bê tông xi măng:
- Có bề rộng ≥5m, cách đường giao thông &gt;1.000m.
- Có bề rộng từ ≥3m đến &lt;5m, cách đường giao thông từ &gt;500m đến ≤1.000m.
- Có bề rộng &lt;3m, cách đường giao thông ≤200m.</v>
      </c>
      <c r="L60" s="142"/>
      <c r="M60" s="143"/>
      <c r="N60" s="83">
        <f t="shared" si="120"/>
        <v>140</v>
      </c>
      <c r="O60" s="83">
        <f t="shared" si="121"/>
        <v>90</v>
      </c>
      <c r="P60" s="83">
        <v>310</v>
      </c>
      <c r="Q60" s="83">
        <v>200</v>
      </c>
      <c r="R60" s="92">
        <v>1.1200000000000001</v>
      </c>
      <c r="S60" s="28">
        <f t="shared" si="122"/>
        <v>160</v>
      </c>
      <c r="T60" s="28">
        <f t="shared" si="123"/>
        <v>150</v>
      </c>
      <c r="U60" s="28">
        <f t="shared" si="124"/>
        <v>140</v>
      </c>
      <c r="V60" s="28">
        <f t="shared" si="125"/>
        <v>120</v>
      </c>
      <c r="W60" s="39">
        <f t="shared" si="126"/>
        <v>530</v>
      </c>
      <c r="X60" s="39">
        <f t="shared" si="126"/>
        <v>380</v>
      </c>
      <c r="Y60" s="39">
        <f t="shared" si="126"/>
        <v>310</v>
      </c>
      <c r="Z60" s="39">
        <f t="shared" si="126"/>
        <v>220</v>
      </c>
      <c r="AA60" s="17">
        <f>'ĐẤT PNN'!U60</f>
        <v>2</v>
      </c>
      <c r="AB60" s="28">
        <f t="shared" si="127"/>
        <v>120</v>
      </c>
      <c r="AC60" s="28">
        <f t="shared" si="128"/>
        <v>100</v>
      </c>
      <c r="AD60" s="28">
        <f t="shared" si="129"/>
        <v>90</v>
      </c>
      <c r="AE60" s="28">
        <f t="shared" si="130"/>
        <v>80</v>
      </c>
      <c r="AF60" s="71">
        <f t="shared" si="131"/>
        <v>400</v>
      </c>
      <c r="AG60" s="71">
        <f t="shared" si="132"/>
        <v>250</v>
      </c>
      <c r="AH60" s="71">
        <f t="shared" si="133"/>
        <v>200</v>
      </c>
      <c r="AI60" s="71">
        <f t="shared" si="134"/>
        <v>140</v>
      </c>
      <c r="AJ60" s="86">
        <f>'ĐẤT PNN'!I60-'ĐẤT NN'!P60</f>
        <v>200</v>
      </c>
    </row>
    <row r="61" spans="1:36" s="38" customFormat="1" ht="63" customHeight="1" x14ac:dyDescent="0.25">
      <c r="A61" s="26">
        <f t="shared" si="9"/>
        <v>56</v>
      </c>
      <c r="B61" s="26" t="str">
        <f>'ĐẤT PNN'!B61</f>
        <v>VT4*0,8</v>
      </c>
      <c r="C61" s="100" t="str">
        <f t="shared" si="119"/>
        <v>CM3NT1_D6</v>
      </c>
      <c r="D61" s="18" t="s">
        <v>175</v>
      </c>
      <c r="E61" s="18" t="s">
        <v>131</v>
      </c>
      <c r="F61" s="18" t="s">
        <v>176</v>
      </c>
      <c r="G61" s="18" t="s">
        <v>170</v>
      </c>
      <c r="H61" s="91" t="str">
        <f t="shared" si="1"/>
        <v>Xã Sông RayCác đường nhóm IVị trí 1160</v>
      </c>
      <c r="I61" s="87"/>
      <c r="J61" s="87"/>
      <c r="K61" s="141" t="str">
        <f>'ĐẤT PNN'!D61</f>
        <v>Các tuyến đường giao thông không đấu nối trực tiếp và thông ra Đường tỉnh 765 đoạn từ Đường tổ 10 ấp 9 đến Cầu Suối Thề có hiện trạng là đường nhựa, bê tông xi măng:
- Có bề rộng từ ≥3m đến &lt;5m, cách đường giao thông &gt;1.000m.
- Có bề rộng &lt;3m, cách đường giao thông &gt;200m.</v>
      </c>
      <c r="L61" s="142"/>
      <c r="M61" s="143"/>
      <c r="N61" s="83">
        <f t="shared" si="120"/>
        <v>120</v>
      </c>
      <c r="O61" s="83">
        <f t="shared" si="121"/>
        <v>80</v>
      </c>
      <c r="P61" s="83">
        <v>220</v>
      </c>
      <c r="Q61" s="83">
        <v>140</v>
      </c>
      <c r="R61" s="92">
        <v>1.1200000000000001</v>
      </c>
      <c r="S61" s="28">
        <f t="shared" si="122"/>
        <v>160</v>
      </c>
      <c r="T61" s="28">
        <f t="shared" si="123"/>
        <v>150</v>
      </c>
      <c r="U61" s="28">
        <f t="shared" si="124"/>
        <v>140</v>
      </c>
      <c r="V61" s="28">
        <f t="shared" si="125"/>
        <v>120</v>
      </c>
      <c r="W61" s="39">
        <f t="shared" si="126"/>
        <v>530</v>
      </c>
      <c r="X61" s="39">
        <f t="shared" si="126"/>
        <v>380</v>
      </c>
      <c r="Y61" s="39">
        <f t="shared" si="126"/>
        <v>310</v>
      </c>
      <c r="Z61" s="39">
        <f t="shared" si="126"/>
        <v>220</v>
      </c>
      <c r="AA61" s="17">
        <f>'ĐẤT PNN'!U61</f>
        <v>2</v>
      </c>
      <c r="AB61" s="28">
        <f t="shared" si="127"/>
        <v>120</v>
      </c>
      <c r="AC61" s="28">
        <f t="shared" si="128"/>
        <v>100</v>
      </c>
      <c r="AD61" s="28">
        <f t="shared" si="129"/>
        <v>90</v>
      </c>
      <c r="AE61" s="28">
        <f t="shared" si="130"/>
        <v>80</v>
      </c>
      <c r="AF61" s="71">
        <f t="shared" si="131"/>
        <v>400</v>
      </c>
      <c r="AG61" s="71">
        <f t="shared" si="132"/>
        <v>250</v>
      </c>
      <c r="AH61" s="71">
        <f t="shared" si="133"/>
        <v>200</v>
      </c>
      <c r="AI61" s="71">
        <f t="shared" si="134"/>
        <v>140</v>
      </c>
      <c r="AJ61" s="86">
        <f>'ĐẤT PNN'!I61-'ĐẤT NN'!P61</f>
        <v>170</v>
      </c>
    </row>
    <row r="62" spans="1:36" s="38" customFormat="1" ht="63" x14ac:dyDescent="0.25">
      <c r="A62" s="26">
        <f t="shared" si="9"/>
        <v>57</v>
      </c>
      <c r="B62" s="26" t="str">
        <f>'ĐẤT PNN'!B62</f>
        <v>CM3NT1_D7</v>
      </c>
      <c r="C62" s="100" t="str">
        <f>$B$62</f>
        <v>CM3NT1_D7</v>
      </c>
      <c r="D62" s="18" t="s">
        <v>168</v>
      </c>
      <c r="E62" s="18" t="s">
        <v>131</v>
      </c>
      <c r="F62" s="18" t="s">
        <v>169</v>
      </c>
      <c r="G62" s="18" t="s">
        <v>170</v>
      </c>
      <c r="H62" s="91" t="str">
        <f t="shared" si="1"/>
        <v>Xã Sông RayCác đường nhóm IVị trí 1160</v>
      </c>
      <c r="I62" s="88" t="s">
        <v>159</v>
      </c>
      <c r="J62" s="88" t="s">
        <v>160</v>
      </c>
      <c r="K62" s="27" t="str">
        <f>'ĐẤT PNN'!D62</f>
        <v>Đường tỉnh 765</v>
      </c>
      <c r="L62" s="27" t="str">
        <f>'ĐẤT PNN'!E62</f>
        <v>Cầu Suối Thề</v>
      </c>
      <c r="M62" s="27" t="str">
        <f>'ĐẤT PNN'!F62</f>
        <v>Hết chùa Thiên Ân</v>
      </c>
      <c r="N62" s="82">
        <f>S62</f>
        <v>160</v>
      </c>
      <c r="O62" s="82">
        <f>AB62</f>
        <v>120</v>
      </c>
      <c r="P62" s="82">
        <v>530</v>
      </c>
      <c r="Q62" s="82">
        <v>400</v>
      </c>
      <c r="R62" s="92">
        <v>1.1200000000000001</v>
      </c>
      <c r="S62" s="63">
        <v>160</v>
      </c>
      <c r="T62" s="63">
        <v>150</v>
      </c>
      <c r="U62" s="63">
        <v>140</v>
      </c>
      <c r="V62" s="63">
        <v>120</v>
      </c>
      <c r="W62" s="85">
        <f>ROUND(S62*10/3,-1)</f>
        <v>530</v>
      </c>
      <c r="X62" s="85">
        <f>ROUND(T62*2.5,-1)</f>
        <v>380</v>
      </c>
      <c r="Y62" s="85">
        <f>ROUND(U62*2.2,-1)</f>
        <v>310</v>
      </c>
      <c r="Z62" s="85">
        <f>ROUND(V62*1.8,-1)</f>
        <v>220</v>
      </c>
      <c r="AA62" s="17">
        <v>1</v>
      </c>
      <c r="AB62" s="81">
        <v>120</v>
      </c>
      <c r="AC62" s="81">
        <v>100</v>
      </c>
      <c r="AD62" s="81">
        <v>90</v>
      </c>
      <c r="AE62" s="81">
        <v>80</v>
      </c>
      <c r="AF62" s="85">
        <f>ROUND(AB62*10/3,-1)</f>
        <v>400</v>
      </c>
      <c r="AG62" s="85">
        <f>ROUND(AC62*2.5,-1)</f>
        <v>250</v>
      </c>
      <c r="AH62" s="85">
        <f>ROUND(AD62*2.2,-1)</f>
        <v>200</v>
      </c>
      <c r="AI62" s="85">
        <f>ROUND(AE62*1.8,-1)</f>
        <v>140</v>
      </c>
      <c r="AJ62" s="86">
        <f>'ĐẤT PNN'!I62-'ĐẤT NN'!P62</f>
        <v>1470</v>
      </c>
    </row>
    <row r="63" spans="1:36" s="38" customFormat="1" ht="94.5" customHeight="1" x14ac:dyDescent="0.25">
      <c r="A63" s="26">
        <f t="shared" si="9"/>
        <v>58</v>
      </c>
      <c r="B63" s="26" t="str">
        <f>'ĐẤT PNN'!B63</f>
        <v>VT2</v>
      </c>
      <c r="C63" s="100" t="str">
        <f t="shared" ref="C63:C68" si="135">$B$62</f>
        <v>CM3NT1_D7</v>
      </c>
      <c r="D63" s="18" t="s">
        <v>171</v>
      </c>
      <c r="E63" s="18" t="s">
        <v>131</v>
      </c>
      <c r="F63" s="18" t="s">
        <v>172</v>
      </c>
      <c r="G63" s="18" t="s">
        <v>170</v>
      </c>
      <c r="H63" s="91" t="str">
        <f t="shared" si="1"/>
        <v>Xã Sông RayCác đường nhóm IVị trí 1160</v>
      </c>
      <c r="I63" s="87"/>
      <c r="J63" s="87"/>
      <c r="K63" s="141" t="str">
        <f>'ĐẤT PNN'!D63</f>
        <v>Các tuyến đường giao thông đấu nối trực tiếp ra Đường tỉnh 765 đoạn từ Cầu Suối Thề đến Hết chùa Thiên Ân có hiện trạng là đường nhựa, bê tông xi măng:
- Có bề rộng ≥5m, cách đường giao thông ≤1.000m.
- Có bề rộng từ ≥3m đến &lt;5m, cách đường giao thông ≤500m.</v>
      </c>
      <c r="L63" s="142"/>
      <c r="M63" s="143"/>
      <c r="N63" s="83">
        <f t="shared" ref="N63:N68" si="136">IF(B63="VT2",T63,IF(B63="VT3",U63,IF(B63="VT2*0,8",T63,IF(B63="VT3*0,8",U63,V63))))</f>
        <v>150</v>
      </c>
      <c r="O63" s="83">
        <f t="shared" ref="O63:O68" si="137">IF(B63="VT2",AC63,IF(B63="VT3",AD63,IF(B63="VT2*0,8",AC63,IF(B63="VT3*0,8",AD63,AE63))))</f>
        <v>100</v>
      </c>
      <c r="P63" s="83">
        <v>380</v>
      </c>
      <c r="Q63" s="83">
        <v>250</v>
      </c>
      <c r="R63" s="92">
        <v>1.1200000000000001</v>
      </c>
      <c r="S63" s="28">
        <f t="shared" ref="S63:S68" si="138">S62</f>
        <v>160</v>
      </c>
      <c r="T63" s="28">
        <f t="shared" ref="T63:T68" si="139">T62</f>
        <v>150</v>
      </c>
      <c r="U63" s="28">
        <f t="shared" ref="U63:U68" si="140">U62</f>
        <v>140</v>
      </c>
      <c r="V63" s="28">
        <f t="shared" ref="V63:V68" si="141">V62</f>
        <v>120</v>
      </c>
      <c r="W63" s="39">
        <f t="shared" ref="W63:Z68" si="142">W62</f>
        <v>530</v>
      </c>
      <c r="X63" s="39">
        <f t="shared" si="142"/>
        <v>380</v>
      </c>
      <c r="Y63" s="39">
        <f t="shared" si="142"/>
        <v>310</v>
      </c>
      <c r="Z63" s="39">
        <f t="shared" si="142"/>
        <v>220</v>
      </c>
      <c r="AA63" s="17">
        <f>'ĐẤT PNN'!U63</f>
        <v>2</v>
      </c>
      <c r="AB63" s="28">
        <f t="shared" ref="AB63:AB68" si="143">AB62</f>
        <v>120</v>
      </c>
      <c r="AC63" s="28">
        <f t="shared" ref="AC63:AC68" si="144">AC62</f>
        <v>100</v>
      </c>
      <c r="AD63" s="28">
        <f t="shared" ref="AD63:AD68" si="145">AD62</f>
        <v>90</v>
      </c>
      <c r="AE63" s="28">
        <f t="shared" ref="AE63:AE68" si="146">AE62</f>
        <v>80</v>
      </c>
      <c r="AF63" s="71">
        <f t="shared" ref="AF63:AF68" si="147">AF62</f>
        <v>400</v>
      </c>
      <c r="AG63" s="71">
        <f t="shared" ref="AG63:AG68" si="148">AG62</f>
        <v>250</v>
      </c>
      <c r="AH63" s="71">
        <f t="shared" ref="AH63:AH68" si="149">AH62</f>
        <v>200</v>
      </c>
      <c r="AI63" s="71">
        <f t="shared" ref="AI63:AI68" si="150">AI62</f>
        <v>140</v>
      </c>
      <c r="AJ63" s="86">
        <f>'ĐẤT PNN'!I63-'ĐẤT NN'!P63</f>
        <v>580</v>
      </c>
    </row>
    <row r="64" spans="1:36" s="38" customFormat="1" ht="110.25" customHeight="1" x14ac:dyDescent="0.25">
      <c r="A64" s="26">
        <f t="shared" si="9"/>
        <v>59</v>
      </c>
      <c r="B64" s="26" t="str">
        <f>'ĐẤT PNN'!B64</f>
        <v>VT3</v>
      </c>
      <c r="C64" s="100" t="str">
        <f t="shared" si="135"/>
        <v>CM3NT1_D7</v>
      </c>
      <c r="D64" s="18" t="s">
        <v>173</v>
      </c>
      <c r="E64" s="18" t="s">
        <v>131</v>
      </c>
      <c r="F64" s="18" t="s">
        <v>174</v>
      </c>
      <c r="G64" s="18" t="s">
        <v>170</v>
      </c>
      <c r="H64" s="91" t="str">
        <f t="shared" si="1"/>
        <v>Xã Sông RayCác đường nhóm IVị trí 1160</v>
      </c>
      <c r="I64" s="87"/>
      <c r="J64" s="87"/>
      <c r="K64" s="141" t="str">
        <f>'ĐẤT PNN'!D64</f>
        <v>Các tuyến đường giao thông đấu nối trực tiếp ra Đường tỉnh 765 đoạn từ Cầu Suối Thề đến Hết chùa Thiên Ân có hiện trạng là đường nhựa, bê tông xi măng:
- Có bề rộng ≥5m, cách đường giao thông &gt;1.000m.
- Có bề rộng từ ≥3m đến &lt;5m, cách đường giao thông từ &gt;500m đến ≤1.000m.
- Có bề rộng &lt;3m, cách đường giao thông ≤200m.</v>
      </c>
      <c r="L64" s="142"/>
      <c r="M64" s="143"/>
      <c r="N64" s="83">
        <f t="shared" si="136"/>
        <v>140</v>
      </c>
      <c r="O64" s="83">
        <f t="shared" si="137"/>
        <v>90</v>
      </c>
      <c r="P64" s="83">
        <v>310</v>
      </c>
      <c r="Q64" s="83">
        <v>200</v>
      </c>
      <c r="R64" s="92">
        <v>1.1200000000000001</v>
      </c>
      <c r="S64" s="28">
        <f t="shared" si="138"/>
        <v>160</v>
      </c>
      <c r="T64" s="28">
        <f t="shared" si="139"/>
        <v>150</v>
      </c>
      <c r="U64" s="28">
        <f t="shared" si="140"/>
        <v>140</v>
      </c>
      <c r="V64" s="28">
        <f t="shared" si="141"/>
        <v>120</v>
      </c>
      <c r="W64" s="39">
        <f t="shared" si="142"/>
        <v>530</v>
      </c>
      <c r="X64" s="39">
        <f t="shared" si="142"/>
        <v>380</v>
      </c>
      <c r="Y64" s="39">
        <f t="shared" si="142"/>
        <v>310</v>
      </c>
      <c r="Z64" s="39">
        <f t="shared" si="142"/>
        <v>220</v>
      </c>
      <c r="AA64" s="17">
        <f>'ĐẤT PNN'!U64</f>
        <v>2</v>
      </c>
      <c r="AB64" s="28">
        <f t="shared" si="143"/>
        <v>120</v>
      </c>
      <c r="AC64" s="28">
        <f t="shared" si="144"/>
        <v>100</v>
      </c>
      <c r="AD64" s="28">
        <f t="shared" si="145"/>
        <v>90</v>
      </c>
      <c r="AE64" s="28">
        <f t="shared" si="146"/>
        <v>80</v>
      </c>
      <c r="AF64" s="71">
        <f t="shared" si="147"/>
        <v>400</v>
      </c>
      <c r="AG64" s="71">
        <f t="shared" si="148"/>
        <v>250</v>
      </c>
      <c r="AH64" s="71">
        <f t="shared" si="149"/>
        <v>200</v>
      </c>
      <c r="AI64" s="71">
        <f t="shared" si="150"/>
        <v>140</v>
      </c>
      <c r="AJ64" s="86">
        <f>'ĐẤT PNN'!I64-'ĐẤT NN'!P64</f>
        <v>250</v>
      </c>
    </row>
    <row r="65" spans="1:36" s="38" customFormat="1" ht="63" customHeight="1" x14ac:dyDescent="0.25">
      <c r="A65" s="26">
        <f t="shared" si="9"/>
        <v>60</v>
      </c>
      <c r="B65" s="26" t="str">
        <f>'ĐẤT PNN'!B65</f>
        <v>VT4</v>
      </c>
      <c r="C65" s="100" t="str">
        <f t="shared" si="135"/>
        <v>CM3NT1_D7</v>
      </c>
      <c r="D65" s="18" t="s">
        <v>175</v>
      </c>
      <c r="E65" s="18" t="s">
        <v>131</v>
      </c>
      <c r="F65" s="18" t="s">
        <v>176</v>
      </c>
      <c r="G65" s="18" t="s">
        <v>170</v>
      </c>
      <c r="H65" s="91" t="str">
        <f t="shared" si="1"/>
        <v>Xã Sông RayCác đường nhóm IVị trí 1160</v>
      </c>
      <c r="I65" s="87"/>
      <c r="J65" s="87"/>
      <c r="K65" s="141" t="str">
        <f>'ĐẤT PNN'!D65</f>
        <v>Các tuyến đường giao thông đấu nối trực tiếp ra Đường tỉnh 765 đoạn từ Cầu Suối Thề đến Hết chùa Thiên Ân có hiện trạng là đường nhựa, bê tông xi măng:
- Có bề rộng từ ≥3m đến &lt;5m, cách đường giao thông &gt;1.000m.
- Có bề rộng &lt;3m, cách đường giao thông &gt;200m.</v>
      </c>
      <c r="L65" s="142"/>
      <c r="M65" s="143"/>
      <c r="N65" s="83">
        <f t="shared" si="136"/>
        <v>120</v>
      </c>
      <c r="O65" s="83">
        <f t="shared" si="137"/>
        <v>80</v>
      </c>
      <c r="P65" s="83">
        <v>220</v>
      </c>
      <c r="Q65" s="83">
        <v>140</v>
      </c>
      <c r="R65" s="92">
        <v>1.1200000000000001</v>
      </c>
      <c r="S65" s="28">
        <f t="shared" si="138"/>
        <v>160</v>
      </c>
      <c r="T65" s="28">
        <f t="shared" si="139"/>
        <v>150</v>
      </c>
      <c r="U65" s="28">
        <f t="shared" si="140"/>
        <v>140</v>
      </c>
      <c r="V65" s="28">
        <f t="shared" si="141"/>
        <v>120</v>
      </c>
      <c r="W65" s="39">
        <f t="shared" si="142"/>
        <v>530</v>
      </c>
      <c r="X65" s="39">
        <f t="shared" si="142"/>
        <v>380</v>
      </c>
      <c r="Y65" s="39">
        <f t="shared" si="142"/>
        <v>310</v>
      </c>
      <c r="Z65" s="39">
        <f t="shared" si="142"/>
        <v>220</v>
      </c>
      <c r="AA65" s="17">
        <f>'ĐẤT PNN'!U65</f>
        <v>2</v>
      </c>
      <c r="AB65" s="28">
        <f t="shared" si="143"/>
        <v>120</v>
      </c>
      <c r="AC65" s="28">
        <f t="shared" si="144"/>
        <v>100</v>
      </c>
      <c r="AD65" s="28">
        <f t="shared" si="145"/>
        <v>90</v>
      </c>
      <c r="AE65" s="28">
        <f t="shared" si="146"/>
        <v>80</v>
      </c>
      <c r="AF65" s="71">
        <f t="shared" si="147"/>
        <v>400</v>
      </c>
      <c r="AG65" s="71">
        <f t="shared" si="148"/>
        <v>250</v>
      </c>
      <c r="AH65" s="71">
        <f t="shared" si="149"/>
        <v>200</v>
      </c>
      <c r="AI65" s="71">
        <f t="shared" si="150"/>
        <v>140</v>
      </c>
      <c r="AJ65" s="86">
        <f>'ĐẤT PNN'!I65-'ĐẤT NN'!P65</f>
        <v>210</v>
      </c>
    </row>
    <row r="66" spans="1:36" s="38" customFormat="1" ht="94.5" customHeight="1" x14ac:dyDescent="0.25">
      <c r="A66" s="26">
        <f t="shared" si="9"/>
        <v>61</v>
      </c>
      <c r="B66" s="26" t="str">
        <f>'ĐẤT PNN'!B66</f>
        <v>VT2*0,8</v>
      </c>
      <c r="C66" s="100" t="str">
        <f t="shared" si="135"/>
        <v>CM3NT1_D7</v>
      </c>
      <c r="D66" s="18" t="s">
        <v>171</v>
      </c>
      <c r="E66" s="18" t="s">
        <v>131</v>
      </c>
      <c r="F66" s="18" t="s">
        <v>172</v>
      </c>
      <c r="G66" s="18" t="s">
        <v>170</v>
      </c>
      <c r="H66" s="91" t="str">
        <f t="shared" si="1"/>
        <v>Xã Sông RayCác đường nhóm IVị trí 1160</v>
      </c>
      <c r="I66" s="87"/>
      <c r="J66" s="87"/>
      <c r="K66" s="141" t="str">
        <f>'ĐẤT PNN'!D66</f>
        <v>Các tuyến đường giao thông không đấu nối trực tiếp và thông ra Đường tỉnh 765 đoạn từ Cầu Suối Thề đến Hết chùa Thiên Ân có hiện trạng là đường nhựa, bê tông xi măng:
- Có bề rộng ≥5m, cách đường giao thông ≤1.000m.
- Có bề rộng từ ≥3m đến &lt;5m, cách đường giao thông ≤500m.</v>
      </c>
      <c r="L66" s="142"/>
      <c r="M66" s="143"/>
      <c r="N66" s="83">
        <f t="shared" si="136"/>
        <v>150</v>
      </c>
      <c r="O66" s="83">
        <f t="shared" si="137"/>
        <v>100</v>
      </c>
      <c r="P66" s="83">
        <v>380</v>
      </c>
      <c r="Q66" s="83">
        <v>250</v>
      </c>
      <c r="R66" s="92">
        <v>1.1200000000000001</v>
      </c>
      <c r="S66" s="28">
        <f t="shared" si="138"/>
        <v>160</v>
      </c>
      <c r="T66" s="28">
        <f t="shared" si="139"/>
        <v>150</v>
      </c>
      <c r="U66" s="28">
        <f t="shared" si="140"/>
        <v>140</v>
      </c>
      <c r="V66" s="28">
        <f t="shared" si="141"/>
        <v>120</v>
      </c>
      <c r="W66" s="39">
        <f t="shared" si="142"/>
        <v>530</v>
      </c>
      <c r="X66" s="39">
        <f t="shared" si="142"/>
        <v>380</v>
      </c>
      <c r="Y66" s="39">
        <f t="shared" si="142"/>
        <v>310</v>
      </c>
      <c r="Z66" s="39">
        <f t="shared" si="142"/>
        <v>220</v>
      </c>
      <c r="AA66" s="17">
        <f>'ĐẤT PNN'!U66</f>
        <v>2</v>
      </c>
      <c r="AB66" s="28">
        <f t="shared" si="143"/>
        <v>120</v>
      </c>
      <c r="AC66" s="28">
        <f t="shared" si="144"/>
        <v>100</v>
      </c>
      <c r="AD66" s="28">
        <f t="shared" si="145"/>
        <v>90</v>
      </c>
      <c r="AE66" s="28">
        <f t="shared" si="146"/>
        <v>80</v>
      </c>
      <c r="AF66" s="71">
        <f t="shared" si="147"/>
        <v>400</v>
      </c>
      <c r="AG66" s="71">
        <f t="shared" si="148"/>
        <v>250</v>
      </c>
      <c r="AH66" s="71">
        <f t="shared" si="149"/>
        <v>200</v>
      </c>
      <c r="AI66" s="71">
        <f t="shared" si="150"/>
        <v>140</v>
      </c>
      <c r="AJ66" s="86">
        <f>'ĐẤT PNN'!I66-'ĐẤT NN'!P66</f>
        <v>460</v>
      </c>
    </row>
    <row r="67" spans="1:36" s="38" customFormat="1" ht="94.5" customHeight="1" x14ac:dyDescent="0.25">
      <c r="A67" s="26">
        <f t="shared" si="9"/>
        <v>62</v>
      </c>
      <c r="B67" s="26" t="str">
        <f>'ĐẤT PNN'!B67</f>
        <v>VT3*0,8</v>
      </c>
      <c r="C67" s="100" t="str">
        <f t="shared" si="135"/>
        <v>CM3NT1_D7</v>
      </c>
      <c r="D67" s="18" t="s">
        <v>173</v>
      </c>
      <c r="E67" s="18" t="s">
        <v>131</v>
      </c>
      <c r="F67" s="18" t="s">
        <v>174</v>
      </c>
      <c r="G67" s="18" t="s">
        <v>170</v>
      </c>
      <c r="H67" s="91" t="str">
        <f t="shared" si="1"/>
        <v>Xã Sông RayCác đường nhóm IVị trí 1160</v>
      </c>
      <c r="I67" s="87"/>
      <c r="J67" s="87"/>
      <c r="K67" s="141" t="str">
        <f>'ĐẤT PNN'!D67</f>
        <v>Các tuyến đường giao thông không đấu nối trực tiếp và thông ra Đường tỉnh 765 đoạn từ Cầu Suối Thề đến Hết chùa Thiên Ân có hiện trạng là đường nhựa, bê tông xi măng:
- Có bề rộng ≥5m, cách đường giao thông &gt;1.000m.
- Có bề rộng từ ≥3m đến &lt;5m, cách đường giao thông từ &gt;500m đến ≤1.000m.
- Có bề rộng &lt;3m, cách đường giao thông ≤200m.</v>
      </c>
      <c r="L67" s="142"/>
      <c r="M67" s="143"/>
      <c r="N67" s="83">
        <f t="shared" si="136"/>
        <v>140</v>
      </c>
      <c r="O67" s="83">
        <f t="shared" si="137"/>
        <v>90</v>
      </c>
      <c r="P67" s="83">
        <v>310</v>
      </c>
      <c r="Q67" s="83">
        <v>200</v>
      </c>
      <c r="R67" s="92">
        <v>1.1200000000000001</v>
      </c>
      <c r="S67" s="28">
        <f t="shared" si="138"/>
        <v>160</v>
      </c>
      <c r="T67" s="28">
        <f t="shared" si="139"/>
        <v>150</v>
      </c>
      <c r="U67" s="28">
        <f t="shared" si="140"/>
        <v>140</v>
      </c>
      <c r="V67" s="28">
        <f t="shared" si="141"/>
        <v>120</v>
      </c>
      <c r="W67" s="39">
        <f t="shared" si="142"/>
        <v>530</v>
      </c>
      <c r="X67" s="39">
        <f t="shared" si="142"/>
        <v>380</v>
      </c>
      <c r="Y67" s="39">
        <f t="shared" si="142"/>
        <v>310</v>
      </c>
      <c r="Z67" s="39">
        <f t="shared" si="142"/>
        <v>220</v>
      </c>
      <c r="AA67" s="17">
        <f>'ĐẤT PNN'!U67</f>
        <v>2</v>
      </c>
      <c r="AB67" s="28">
        <f t="shared" si="143"/>
        <v>120</v>
      </c>
      <c r="AC67" s="28">
        <f t="shared" si="144"/>
        <v>100</v>
      </c>
      <c r="AD67" s="28">
        <f t="shared" si="145"/>
        <v>90</v>
      </c>
      <c r="AE67" s="28">
        <f t="shared" si="146"/>
        <v>80</v>
      </c>
      <c r="AF67" s="71">
        <f t="shared" si="147"/>
        <v>400</v>
      </c>
      <c r="AG67" s="71">
        <f t="shared" si="148"/>
        <v>250</v>
      </c>
      <c r="AH67" s="71">
        <f t="shared" si="149"/>
        <v>200</v>
      </c>
      <c r="AI67" s="71">
        <f t="shared" si="150"/>
        <v>140</v>
      </c>
      <c r="AJ67" s="86">
        <f>'ĐẤT PNN'!I67-'ĐẤT NN'!P67</f>
        <v>200</v>
      </c>
    </row>
    <row r="68" spans="1:36" s="38" customFormat="1" ht="63" customHeight="1" x14ac:dyDescent="0.25">
      <c r="A68" s="26">
        <f t="shared" si="9"/>
        <v>63</v>
      </c>
      <c r="B68" s="26" t="str">
        <f>'ĐẤT PNN'!B68</f>
        <v>VT4*0,8</v>
      </c>
      <c r="C68" s="100" t="str">
        <f t="shared" si="135"/>
        <v>CM3NT1_D7</v>
      </c>
      <c r="D68" s="18" t="s">
        <v>175</v>
      </c>
      <c r="E68" s="18" t="s">
        <v>131</v>
      </c>
      <c r="F68" s="18" t="s">
        <v>176</v>
      </c>
      <c r="G68" s="18" t="s">
        <v>170</v>
      </c>
      <c r="H68" s="91" t="str">
        <f t="shared" si="1"/>
        <v>Xã Sông RayCác đường nhóm IVị trí 1160</v>
      </c>
      <c r="I68" s="87"/>
      <c r="J68" s="87"/>
      <c r="K68" s="141" t="str">
        <f>'ĐẤT PNN'!D68</f>
        <v>Các tuyến đường giao thông không đấu nối trực tiếp và thông ra Đường tỉnh 765 đoạn từ Cầu Suối Thề đến Hết chùa Thiên Ân có hiện trạng là đường nhựa, bê tông xi măng:
- Có bề rộng từ ≥3m đến &lt;5m, cách đường giao thông &gt;1.000m.
- Có bề rộng &lt;3m, cách đường giao thông &gt;200m.</v>
      </c>
      <c r="L68" s="142"/>
      <c r="M68" s="143"/>
      <c r="N68" s="83">
        <f t="shared" si="136"/>
        <v>120</v>
      </c>
      <c r="O68" s="83">
        <f t="shared" si="137"/>
        <v>80</v>
      </c>
      <c r="P68" s="83">
        <v>220</v>
      </c>
      <c r="Q68" s="83">
        <v>140</v>
      </c>
      <c r="R68" s="92">
        <v>1.1200000000000001</v>
      </c>
      <c r="S68" s="28">
        <f t="shared" si="138"/>
        <v>160</v>
      </c>
      <c r="T68" s="28">
        <f t="shared" si="139"/>
        <v>150</v>
      </c>
      <c r="U68" s="28">
        <f t="shared" si="140"/>
        <v>140</v>
      </c>
      <c r="V68" s="28">
        <f t="shared" si="141"/>
        <v>120</v>
      </c>
      <c r="W68" s="39">
        <f t="shared" si="142"/>
        <v>530</v>
      </c>
      <c r="X68" s="39">
        <f t="shared" si="142"/>
        <v>380</v>
      </c>
      <c r="Y68" s="39">
        <f t="shared" si="142"/>
        <v>310</v>
      </c>
      <c r="Z68" s="39">
        <f t="shared" si="142"/>
        <v>220</v>
      </c>
      <c r="AA68" s="17">
        <f>'ĐẤT PNN'!U68</f>
        <v>2</v>
      </c>
      <c r="AB68" s="28">
        <f t="shared" si="143"/>
        <v>120</v>
      </c>
      <c r="AC68" s="28">
        <f t="shared" si="144"/>
        <v>100</v>
      </c>
      <c r="AD68" s="28">
        <f t="shared" si="145"/>
        <v>90</v>
      </c>
      <c r="AE68" s="28">
        <f t="shared" si="146"/>
        <v>80</v>
      </c>
      <c r="AF68" s="71">
        <f t="shared" si="147"/>
        <v>400</v>
      </c>
      <c r="AG68" s="71">
        <f t="shared" si="148"/>
        <v>250</v>
      </c>
      <c r="AH68" s="71">
        <f t="shared" si="149"/>
        <v>200</v>
      </c>
      <c r="AI68" s="71">
        <f t="shared" si="150"/>
        <v>140</v>
      </c>
      <c r="AJ68" s="86">
        <f>'ĐẤT PNN'!I68-'ĐẤT NN'!P68</f>
        <v>170</v>
      </c>
    </row>
    <row r="69" spans="1:36" s="17" customFormat="1" ht="110.25" customHeight="1" x14ac:dyDescent="0.25">
      <c r="A69" s="26">
        <f t="shared" si="9"/>
        <v>64</v>
      </c>
      <c r="B69" s="26" t="str">
        <f>'ĐẤT PNN'!B69</f>
        <v>CM3NT1_D8</v>
      </c>
      <c r="C69" s="100" t="str">
        <f>$B$69</f>
        <v>CM3NT1_D8</v>
      </c>
      <c r="D69" s="18" t="s">
        <v>168</v>
      </c>
      <c r="E69" s="18" t="s">
        <v>131</v>
      </c>
      <c r="F69" s="18" t="s">
        <v>169</v>
      </c>
      <c r="G69" s="18" t="s">
        <v>170</v>
      </c>
      <c r="H69" s="91" t="str">
        <f t="shared" si="1"/>
        <v>Xã Sông RayCác đường nhóm IVị trí 1160</v>
      </c>
      <c r="I69" s="88" t="s">
        <v>159</v>
      </c>
      <c r="J69" s="88" t="s">
        <v>160</v>
      </c>
      <c r="K69" s="27" t="str">
        <f>'ĐẤT PNN'!D69</f>
        <v>Đường tỉnh 765</v>
      </c>
      <c r="L69" s="27" t="str">
        <f>'ĐẤT PNN'!E69</f>
        <v>Hết chùa Thiên Ân</v>
      </c>
      <c r="M69" s="27" t="str">
        <f>'ĐẤT PNN'!F69</f>
        <v>Hết cây xăng Vĩnh Hòa</v>
      </c>
      <c r="N69" s="82">
        <f>S69</f>
        <v>160</v>
      </c>
      <c r="O69" s="82">
        <f>AB69</f>
        <v>120</v>
      </c>
      <c r="P69" s="82">
        <v>530</v>
      </c>
      <c r="Q69" s="82">
        <v>400</v>
      </c>
      <c r="R69" s="92">
        <v>1.1200000000000001</v>
      </c>
      <c r="S69" s="63">
        <v>160</v>
      </c>
      <c r="T69" s="63">
        <v>150</v>
      </c>
      <c r="U69" s="63">
        <v>140</v>
      </c>
      <c r="V69" s="63">
        <v>120</v>
      </c>
      <c r="W69" s="85">
        <f>ROUND(S69*10/3,-1)</f>
        <v>530</v>
      </c>
      <c r="X69" s="85">
        <f>ROUND(T69*2.5,-1)</f>
        <v>380</v>
      </c>
      <c r="Y69" s="85">
        <f>ROUND(U69*2.2,-1)</f>
        <v>310</v>
      </c>
      <c r="Z69" s="85">
        <f>ROUND(V69*1.8,-1)</f>
        <v>220</v>
      </c>
      <c r="AA69" s="17">
        <v>1</v>
      </c>
      <c r="AB69" s="81">
        <v>120</v>
      </c>
      <c r="AC69" s="81">
        <v>100</v>
      </c>
      <c r="AD69" s="81">
        <v>90</v>
      </c>
      <c r="AE69" s="81">
        <v>80</v>
      </c>
      <c r="AF69" s="85">
        <f>ROUND(AB69*10/3,-1)</f>
        <v>400</v>
      </c>
      <c r="AG69" s="85">
        <f>ROUND(AC69*2.5,-1)</f>
        <v>250</v>
      </c>
      <c r="AH69" s="85">
        <f>ROUND(AD69*2.2,-1)</f>
        <v>200</v>
      </c>
      <c r="AI69" s="85">
        <f>ROUND(AE69*1.8,-1)</f>
        <v>140</v>
      </c>
      <c r="AJ69" s="86">
        <f>'ĐẤT PNN'!I69-'ĐẤT NN'!P69</f>
        <v>1070</v>
      </c>
    </row>
    <row r="70" spans="1:36" s="17" customFormat="1" ht="110.25" customHeight="1" x14ac:dyDescent="0.25">
      <c r="A70" s="26">
        <f t="shared" si="9"/>
        <v>65</v>
      </c>
      <c r="B70" s="26" t="str">
        <f>'ĐẤT PNN'!B70</f>
        <v>VT2</v>
      </c>
      <c r="C70" s="100" t="str">
        <f t="shared" ref="C70:C75" si="151">$B$69</f>
        <v>CM3NT1_D8</v>
      </c>
      <c r="D70" s="18" t="s">
        <v>171</v>
      </c>
      <c r="E70" s="18" t="s">
        <v>131</v>
      </c>
      <c r="F70" s="18" t="s">
        <v>172</v>
      </c>
      <c r="G70" s="18" t="s">
        <v>170</v>
      </c>
      <c r="H70" s="91" t="str">
        <f t="shared" si="1"/>
        <v>Xã Sông RayCác đường nhóm IVị trí 1160</v>
      </c>
      <c r="I70" s="87"/>
      <c r="J70" s="87"/>
      <c r="K70" s="141" t="str">
        <f>'ĐẤT PNN'!D70</f>
        <v>Các tuyến đường giao thông đấu nối trực tiếp ra Đường tỉnh 765 đoạn từ Hết chùa Thiên Ân đến Hết cây xăng Vĩnh Hòa có hiện trạng là đường nhựa, bê tông xi măng:
- Có bề rộng ≥5m, cách đường giao thông ≤1.000m.
- Có bề rộng từ ≥3m đến &lt;5m, cách đường giao thông ≤500m.</v>
      </c>
      <c r="L70" s="142"/>
      <c r="M70" s="143"/>
      <c r="N70" s="83">
        <f t="shared" ref="N70:N75" si="152">IF(B70="VT2",T70,IF(B70="VT3",U70,IF(B70="VT2*0,8",T70,IF(B70="VT3*0,8",U70,V70))))</f>
        <v>150</v>
      </c>
      <c r="O70" s="83">
        <f t="shared" ref="O70:O75" si="153">IF(B70="VT2",AC70,IF(B70="VT3",AD70,IF(B70="VT2*0,8",AC70,IF(B70="VT3*0,8",AD70,AE70))))</f>
        <v>100</v>
      </c>
      <c r="P70" s="83">
        <v>380</v>
      </c>
      <c r="Q70" s="83">
        <v>250</v>
      </c>
      <c r="R70" s="92">
        <v>1.1200000000000001</v>
      </c>
      <c r="S70" s="28">
        <f t="shared" ref="S70:S75" si="154">S69</f>
        <v>160</v>
      </c>
      <c r="T70" s="28">
        <f t="shared" ref="T70:T75" si="155">T69</f>
        <v>150</v>
      </c>
      <c r="U70" s="28">
        <f t="shared" ref="U70:U75" si="156">U69</f>
        <v>140</v>
      </c>
      <c r="V70" s="28">
        <f t="shared" ref="V70:V75" si="157">V69</f>
        <v>120</v>
      </c>
      <c r="W70" s="39">
        <f t="shared" ref="W70:Z75" si="158">W69</f>
        <v>530</v>
      </c>
      <c r="X70" s="39">
        <f t="shared" si="158"/>
        <v>380</v>
      </c>
      <c r="Y70" s="39">
        <f t="shared" si="158"/>
        <v>310</v>
      </c>
      <c r="Z70" s="39">
        <f t="shared" si="158"/>
        <v>220</v>
      </c>
      <c r="AA70" s="17">
        <f>'ĐẤT PNN'!U70</f>
        <v>3</v>
      </c>
      <c r="AB70" s="28">
        <f t="shared" ref="AB70:AB75" si="159">AB69</f>
        <v>120</v>
      </c>
      <c r="AC70" s="28">
        <f t="shared" ref="AC70:AC75" si="160">AC69</f>
        <v>100</v>
      </c>
      <c r="AD70" s="28">
        <f t="shared" ref="AD70:AD75" si="161">AD69</f>
        <v>90</v>
      </c>
      <c r="AE70" s="28">
        <f t="shared" ref="AE70:AE75" si="162">AE69</f>
        <v>80</v>
      </c>
      <c r="AF70" s="71">
        <f t="shared" ref="AF70:AF75" si="163">AF69</f>
        <v>400</v>
      </c>
      <c r="AG70" s="71">
        <f t="shared" ref="AG70:AG75" si="164">AG69</f>
        <v>250</v>
      </c>
      <c r="AH70" s="71">
        <f t="shared" ref="AH70:AH75" si="165">AH69</f>
        <v>200</v>
      </c>
      <c r="AI70" s="71">
        <f t="shared" ref="AI70:AI75" si="166">AI69</f>
        <v>140</v>
      </c>
      <c r="AJ70" s="86">
        <f>'ĐẤT PNN'!I70-'ĐẤT NN'!P70</f>
        <v>400</v>
      </c>
    </row>
    <row r="71" spans="1:36" s="17" customFormat="1" ht="110.25" customHeight="1" x14ac:dyDescent="0.25">
      <c r="A71" s="26">
        <f t="shared" si="9"/>
        <v>66</v>
      </c>
      <c r="B71" s="26" t="str">
        <f>'ĐẤT PNN'!B71</f>
        <v>VT3</v>
      </c>
      <c r="C71" s="100" t="str">
        <f t="shared" si="151"/>
        <v>CM3NT1_D8</v>
      </c>
      <c r="D71" s="18" t="s">
        <v>173</v>
      </c>
      <c r="E71" s="18" t="s">
        <v>131</v>
      </c>
      <c r="F71" s="18" t="s">
        <v>174</v>
      </c>
      <c r="G71" s="18" t="s">
        <v>170</v>
      </c>
      <c r="H71" s="91" t="str">
        <f t="shared" ref="H71:H89" si="167">E71&amp;G71&amp;D$6&amp;$N$6</f>
        <v>Xã Sông RayCác đường nhóm IVị trí 1160</v>
      </c>
      <c r="I71" s="87"/>
      <c r="J71" s="87"/>
      <c r="K71" s="141" t="str">
        <f>'ĐẤT PNN'!D71</f>
        <v>Các tuyến đường giao thông đấu nối trực tiếp ra Đường tỉnh 765 đoạn từ Hết chùa Thiên Ân đến Hết cây xăng Vĩnh Hòa có hiện trạng là đường nhựa, bê tông xi măng:
- Có bề rộng ≥5m, cách đường giao thông &gt;1.000m.
- Có bề rộng từ ≥3m đến &lt;5m, cách đường giao thông từ &gt;500m đến ≤1.000m.
- Có bề rộng &lt;3m, cách đường giao thông ≤200m.</v>
      </c>
      <c r="L71" s="142"/>
      <c r="M71" s="143"/>
      <c r="N71" s="83">
        <f t="shared" si="152"/>
        <v>140</v>
      </c>
      <c r="O71" s="83">
        <f t="shared" si="153"/>
        <v>90</v>
      </c>
      <c r="P71" s="83">
        <v>310</v>
      </c>
      <c r="Q71" s="83">
        <v>200</v>
      </c>
      <c r="R71" s="92">
        <v>1.1200000000000001</v>
      </c>
      <c r="S71" s="28">
        <f t="shared" si="154"/>
        <v>160</v>
      </c>
      <c r="T71" s="28">
        <f t="shared" si="155"/>
        <v>150</v>
      </c>
      <c r="U71" s="28">
        <f t="shared" si="156"/>
        <v>140</v>
      </c>
      <c r="V71" s="28">
        <f t="shared" si="157"/>
        <v>120</v>
      </c>
      <c r="W71" s="39">
        <f t="shared" si="158"/>
        <v>530</v>
      </c>
      <c r="X71" s="39">
        <f t="shared" si="158"/>
        <v>380</v>
      </c>
      <c r="Y71" s="39">
        <f t="shared" si="158"/>
        <v>310</v>
      </c>
      <c r="Z71" s="39">
        <f t="shared" si="158"/>
        <v>220</v>
      </c>
      <c r="AA71" s="17">
        <f>'ĐẤT PNN'!U71</f>
        <v>3</v>
      </c>
      <c r="AB71" s="28">
        <f t="shared" si="159"/>
        <v>120</v>
      </c>
      <c r="AC71" s="28">
        <f t="shared" si="160"/>
        <v>100</v>
      </c>
      <c r="AD71" s="28">
        <f t="shared" si="161"/>
        <v>90</v>
      </c>
      <c r="AE71" s="28">
        <f t="shared" si="162"/>
        <v>80</v>
      </c>
      <c r="AF71" s="71">
        <f t="shared" si="163"/>
        <v>400</v>
      </c>
      <c r="AG71" s="71">
        <f t="shared" si="164"/>
        <v>250</v>
      </c>
      <c r="AH71" s="71">
        <f t="shared" si="165"/>
        <v>200</v>
      </c>
      <c r="AI71" s="71">
        <f t="shared" si="166"/>
        <v>140</v>
      </c>
      <c r="AJ71" s="86">
        <f>'ĐẤT PNN'!I71-'ĐẤT NN'!P71</f>
        <v>250</v>
      </c>
    </row>
    <row r="72" spans="1:36" s="17" customFormat="1" ht="63" customHeight="1" x14ac:dyDescent="0.25">
      <c r="A72" s="26">
        <f t="shared" ref="A72:A135" si="168">A71+1</f>
        <v>67</v>
      </c>
      <c r="B72" s="26" t="str">
        <f>'ĐẤT PNN'!B72</f>
        <v>VT4</v>
      </c>
      <c r="C72" s="100" t="str">
        <f t="shared" si="151"/>
        <v>CM3NT1_D8</v>
      </c>
      <c r="D72" s="18" t="s">
        <v>175</v>
      </c>
      <c r="E72" s="18" t="s">
        <v>131</v>
      </c>
      <c r="F72" s="18" t="s">
        <v>176</v>
      </c>
      <c r="G72" s="18" t="s">
        <v>170</v>
      </c>
      <c r="H72" s="91" t="str">
        <f t="shared" si="167"/>
        <v>Xã Sông RayCác đường nhóm IVị trí 1160</v>
      </c>
      <c r="I72" s="87"/>
      <c r="J72" s="87"/>
      <c r="K72" s="141" t="str">
        <f>'ĐẤT PNN'!D72</f>
        <v>Các tuyến đường giao thông đấu nối trực tiếp ra Đường tỉnh 765 đoạn từ Hết chùa Thiên Ân đến Hết cây xăng Vĩnh Hòa có hiện trạng là đường nhựa, bê tông xi măng:
- Có bề rộng từ ≥3m đến &lt;5m, cách đường giao thông &gt;1.000m.
- Có bề rộng &lt;3m, cách đường giao thông &gt;200m.</v>
      </c>
      <c r="L72" s="142"/>
      <c r="M72" s="143"/>
      <c r="N72" s="83">
        <f t="shared" si="152"/>
        <v>120</v>
      </c>
      <c r="O72" s="83">
        <f t="shared" si="153"/>
        <v>80</v>
      </c>
      <c r="P72" s="83">
        <v>220</v>
      </c>
      <c r="Q72" s="83">
        <v>140</v>
      </c>
      <c r="R72" s="92">
        <v>1.1200000000000001</v>
      </c>
      <c r="S72" s="28">
        <f t="shared" si="154"/>
        <v>160</v>
      </c>
      <c r="T72" s="28">
        <f t="shared" si="155"/>
        <v>150</v>
      </c>
      <c r="U72" s="28">
        <f t="shared" si="156"/>
        <v>140</v>
      </c>
      <c r="V72" s="28">
        <f t="shared" si="157"/>
        <v>120</v>
      </c>
      <c r="W72" s="39">
        <f t="shared" si="158"/>
        <v>530</v>
      </c>
      <c r="X72" s="39">
        <f t="shared" si="158"/>
        <v>380</v>
      </c>
      <c r="Y72" s="39">
        <f t="shared" si="158"/>
        <v>310</v>
      </c>
      <c r="Z72" s="39">
        <f t="shared" si="158"/>
        <v>220</v>
      </c>
      <c r="AA72" s="17">
        <f>'ĐẤT PNN'!U72</f>
        <v>3</v>
      </c>
      <c r="AB72" s="28">
        <f t="shared" si="159"/>
        <v>120</v>
      </c>
      <c r="AC72" s="28">
        <f t="shared" si="160"/>
        <v>100</v>
      </c>
      <c r="AD72" s="28">
        <f t="shared" si="161"/>
        <v>90</v>
      </c>
      <c r="AE72" s="28">
        <f t="shared" si="162"/>
        <v>80</v>
      </c>
      <c r="AF72" s="71">
        <f t="shared" si="163"/>
        <v>400</v>
      </c>
      <c r="AG72" s="71">
        <f t="shared" si="164"/>
        <v>250</v>
      </c>
      <c r="AH72" s="71">
        <f t="shared" si="165"/>
        <v>200</v>
      </c>
      <c r="AI72" s="71">
        <f t="shared" si="166"/>
        <v>140</v>
      </c>
      <c r="AJ72" s="86">
        <f>'ĐẤT PNN'!I72-'ĐẤT NN'!P72</f>
        <v>210</v>
      </c>
    </row>
    <row r="73" spans="1:36" s="17" customFormat="1" ht="110.25" customHeight="1" x14ac:dyDescent="0.25">
      <c r="A73" s="26">
        <f t="shared" si="168"/>
        <v>68</v>
      </c>
      <c r="B73" s="26" t="str">
        <f>'ĐẤT PNN'!B73</f>
        <v>VT2*0,8</v>
      </c>
      <c r="C73" s="100" t="str">
        <f t="shared" si="151"/>
        <v>CM3NT1_D8</v>
      </c>
      <c r="D73" s="18" t="s">
        <v>171</v>
      </c>
      <c r="E73" s="18" t="s">
        <v>131</v>
      </c>
      <c r="F73" s="18" t="s">
        <v>172</v>
      </c>
      <c r="G73" s="18" t="s">
        <v>170</v>
      </c>
      <c r="H73" s="91" t="str">
        <f t="shared" si="167"/>
        <v>Xã Sông RayCác đường nhóm IVị trí 1160</v>
      </c>
      <c r="I73" s="87"/>
      <c r="J73" s="87"/>
      <c r="K73" s="141" t="str">
        <f>'ĐẤT PNN'!D73</f>
        <v>Các tuyến đường giao thông không đấu nối trực tiếp và thông ra Đường tỉnh 765 đoạn từ Hết chùa Thiên Ân đến Hết cây xăng Vĩnh Hòa có hiện trạng là đường nhựa, bê tông xi măng:
- Có bề rộng ≥5m, cách đường giao thông ≤1.000m.
- Có bề rộng từ ≥3m đến &lt;5m, cách đường giao thông ≤500m.</v>
      </c>
      <c r="L73" s="142"/>
      <c r="M73" s="143"/>
      <c r="N73" s="83">
        <f t="shared" si="152"/>
        <v>150</v>
      </c>
      <c r="O73" s="83">
        <f t="shared" si="153"/>
        <v>100</v>
      </c>
      <c r="P73" s="83">
        <v>380</v>
      </c>
      <c r="Q73" s="83">
        <v>250</v>
      </c>
      <c r="R73" s="92">
        <v>1.1200000000000001</v>
      </c>
      <c r="S73" s="28">
        <f t="shared" si="154"/>
        <v>160</v>
      </c>
      <c r="T73" s="28">
        <f t="shared" si="155"/>
        <v>150</v>
      </c>
      <c r="U73" s="28">
        <f t="shared" si="156"/>
        <v>140</v>
      </c>
      <c r="V73" s="28">
        <f t="shared" si="157"/>
        <v>120</v>
      </c>
      <c r="W73" s="39">
        <f t="shared" si="158"/>
        <v>530</v>
      </c>
      <c r="X73" s="39">
        <f t="shared" si="158"/>
        <v>380</v>
      </c>
      <c r="Y73" s="39">
        <f t="shared" si="158"/>
        <v>310</v>
      </c>
      <c r="Z73" s="39">
        <f t="shared" si="158"/>
        <v>220</v>
      </c>
      <c r="AA73" s="17">
        <f>'ĐẤT PNN'!U73</f>
        <v>3</v>
      </c>
      <c r="AB73" s="28">
        <f t="shared" si="159"/>
        <v>120</v>
      </c>
      <c r="AC73" s="28">
        <f t="shared" si="160"/>
        <v>100</v>
      </c>
      <c r="AD73" s="28">
        <f t="shared" si="161"/>
        <v>90</v>
      </c>
      <c r="AE73" s="28">
        <f t="shared" si="162"/>
        <v>80</v>
      </c>
      <c r="AF73" s="71">
        <f t="shared" si="163"/>
        <v>400</v>
      </c>
      <c r="AG73" s="71">
        <f t="shared" si="164"/>
        <v>250</v>
      </c>
      <c r="AH73" s="71">
        <f t="shared" si="165"/>
        <v>200</v>
      </c>
      <c r="AI73" s="71">
        <f t="shared" si="166"/>
        <v>140</v>
      </c>
      <c r="AJ73" s="86">
        <f>'ĐẤT PNN'!I73-'ĐẤT NN'!P73</f>
        <v>340</v>
      </c>
    </row>
    <row r="74" spans="1:36" s="17" customFormat="1" ht="110.25" customHeight="1" x14ac:dyDescent="0.25">
      <c r="A74" s="26">
        <f t="shared" si="168"/>
        <v>69</v>
      </c>
      <c r="B74" s="26" t="str">
        <f>'ĐẤT PNN'!B74</f>
        <v>VT3*0,8</v>
      </c>
      <c r="C74" s="100" t="str">
        <f t="shared" si="151"/>
        <v>CM3NT1_D8</v>
      </c>
      <c r="D74" s="18" t="s">
        <v>173</v>
      </c>
      <c r="E74" s="18" t="s">
        <v>131</v>
      </c>
      <c r="F74" s="18" t="s">
        <v>174</v>
      </c>
      <c r="G74" s="18" t="s">
        <v>170</v>
      </c>
      <c r="H74" s="91" t="str">
        <f t="shared" si="167"/>
        <v>Xã Sông RayCác đường nhóm IVị trí 1160</v>
      </c>
      <c r="I74" s="87"/>
      <c r="J74" s="87"/>
      <c r="K74" s="141" t="str">
        <f>'ĐẤT PNN'!D74</f>
        <v>Các tuyến đường giao thông không đấu nối trực tiếp và thông ra Đường tỉnh 765 đoạn từ Hết chùa Thiên Ân đến Hết cây xăng Vĩnh Hòa có hiện trạng là đường nhựa, bê tông xi măng:
- Có bề rộng ≥5m, cách đường giao thông &gt;1.000m.
- Có bề rộng từ ≥3m đến &lt;5m, cách đường giao thông từ &gt;500m đến ≤1.000m.
- Có bề rộng &lt;3m, cách đường giao thông ≤200m.</v>
      </c>
      <c r="L74" s="142"/>
      <c r="M74" s="143"/>
      <c r="N74" s="83">
        <f t="shared" si="152"/>
        <v>140</v>
      </c>
      <c r="O74" s="83">
        <f t="shared" si="153"/>
        <v>90</v>
      </c>
      <c r="P74" s="83">
        <v>310</v>
      </c>
      <c r="Q74" s="83">
        <v>200</v>
      </c>
      <c r="R74" s="92">
        <v>1.1200000000000001</v>
      </c>
      <c r="S74" s="28">
        <f t="shared" si="154"/>
        <v>160</v>
      </c>
      <c r="T74" s="28">
        <f t="shared" si="155"/>
        <v>150</v>
      </c>
      <c r="U74" s="28">
        <f t="shared" si="156"/>
        <v>140</v>
      </c>
      <c r="V74" s="28">
        <f t="shared" si="157"/>
        <v>120</v>
      </c>
      <c r="W74" s="39">
        <f t="shared" si="158"/>
        <v>530</v>
      </c>
      <c r="X74" s="39">
        <f t="shared" si="158"/>
        <v>380</v>
      </c>
      <c r="Y74" s="39">
        <f t="shared" si="158"/>
        <v>310</v>
      </c>
      <c r="Z74" s="39">
        <f t="shared" si="158"/>
        <v>220</v>
      </c>
      <c r="AA74" s="17">
        <f>'ĐẤT PNN'!U74</f>
        <v>3</v>
      </c>
      <c r="AB74" s="28">
        <f t="shared" si="159"/>
        <v>120</v>
      </c>
      <c r="AC74" s="28">
        <f t="shared" si="160"/>
        <v>100</v>
      </c>
      <c r="AD74" s="28">
        <f t="shared" si="161"/>
        <v>90</v>
      </c>
      <c r="AE74" s="28">
        <f t="shared" si="162"/>
        <v>80</v>
      </c>
      <c r="AF74" s="71">
        <f t="shared" si="163"/>
        <v>400</v>
      </c>
      <c r="AG74" s="71">
        <f t="shared" si="164"/>
        <v>250</v>
      </c>
      <c r="AH74" s="71">
        <f t="shared" si="165"/>
        <v>200</v>
      </c>
      <c r="AI74" s="71">
        <f t="shared" si="166"/>
        <v>140</v>
      </c>
      <c r="AJ74" s="86">
        <f>'ĐẤT PNN'!I74-'ĐẤT NN'!P74</f>
        <v>200</v>
      </c>
    </row>
    <row r="75" spans="1:36" s="17" customFormat="1" ht="63" customHeight="1" x14ac:dyDescent="0.25">
      <c r="A75" s="26">
        <f t="shared" si="168"/>
        <v>70</v>
      </c>
      <c r="B75" s="26" t="str">
        <f>'ĐẤT PNN'!B75</f>
        <v>VT4*0,8</v>
      </c>
      <c r="C75" s="100" t="str">
        <f t="shared" si="151"/>
        <v>CM3NT1_D8</v>
      </c>
      <c r="D75" s="18" t="s">
        <v>175</v>
      </c>
      <c r="E75" s="18" t="s">
        <v>131</v>
      </c>
      <c r="F75" s="18" t="s">
        <v>176</v>
      </c>
      <c r="G75" s="18" t="s">
        <v>170</v>
      </c>
      <c r="H75" s="91" t="str">
        <f t="shared" si="167"/>
        <v>Xã Sông RayCác đường nhóm IVị trí 1160</v>
      </c>
      <c r="I75" s="87"/>
      <c r="J75" s="87"/>
      <c r="K75" s="141" t="str">
        <f>'ĐẤT PNN'!D75</f>
        <v>Các tuyến đường giao thông không đấu nối trực tiếp và thông ra Đường tỉnh 765 đoạn từ Hết chùa Thiên Ân đến Hết cây xăng Vĩnh Hòa có hiện trạng là đường nhựa, bê tông xi măng:
- Có bề rộng từ ≥3m đến &lt;5m, cách đường giao thông &gt;1.000m.
- Có bề rộng &lt;3m, cách đường giao thông &gt;200m.</v>
      </c>
      <c r="L75" s="142"/>
      <c r="M75" s="143"/>
      <c r="N75" s="83">
        <f t="shared" si="152"/>
        <v>120</v>
      </c>
      <c r="O75" s="83">
        <f t="shared" si="153"/>
        <v>80</v>
      </c>
      <c r="P75" s="83">
        <v>220</v>
      </c>
      <c r="Q75" s="83">
        <v>140</v>
      </c>
      <c r="R75" s="92">
        <v>1.1200000000000001</v>
      </c>
      <c r="S75" s="28">
        <f t="shared" si="154"/>
        <v>160</v>
      </c>
      <c r="T75" s="28">
        <f t="shared" si="155"/>
        <v>150</v>
      </c>
      <c r="U75" s="28">
        <f t="shared" si="156"/>
        <v>140</v>
      </c>
      <c r="V75" s="28">
        <f t="shared" si="157"/>
        <v>120</v>
      </c>
      <c r="W75" s="39">
        <f t="shared" si="158"/>
        <v>530</v>
      </c>
      <c r="X75" s="39">
        <f t="shared" si="158"/>
        <v>380</v>
      </c>
      <c r="Y75" s="39">
        <f t="shared" si="158"/>
        <v>310</v>
      </c>
      <c r="Z75" s="39">
        <f t="shared" si="158"/>
        <v>220</v>
      </c>
      <c r="AA75" s="17">
        <f>'ĐẤT PNN'!U75</f>
        <v>3</v>
      </c>
      <c r="AB75" s="28">
        <f t="shared" si="159"/>
        <v>120</v>
      </c>
      <c r="AC75" s="28">
        <f t="shared" si="160"/>
        <v>100</v>
      </c>
      <c r="AD75" s="28">
        <f t="shared" si="161"/>
        <v>90</v>
      </c>
      <c r="AE75" s="28">
        <f t="shared" si="162"/>
        <v>80</v>
      </c>
      <c r="AF75" s="71">
        <f t="shared" si="163"/>
        <v>400</v>
      </c>
      <c r="AG75" s="71">
        <f t="shared" si="164"/>
        <v>250</v>
      </c>
      <c r="AH75" s="71">
        <f t="shared" si="165"/>
        <v>200</v>
      </c>
      <c r="AI75" s="71">
        <f t="shared" si="166"/>
        <v>140</v>
      </c>
      <c r="AJ75" s="86">
        <f>'ĐẤT PNN'!I75-'ĐẤT NN'!P75</f>
        <v>170</v>
      </c>
    </row>
    <row r="76" spans="1:36" s="17" customFormat="1" ht="63" x14ac:dyDescent="0.25">
      <c r="A76" s="26">
        <f t="shared" si="168"/>
        <v>71</v>
      </c>
      <c r="B76" s="26" t="str">
        <f>'ĐẤT PNN'!B76</f>
        <v>CM3NT1_D10</v>
      </c>
      <c r="C76" s="100" t="str">
        <f>$B$76</f>
        <v>CM3NT1_D10</v>
      </c>
      <c r="D76" s="18" t="s">
        <v>168</v>
      </c>
      <c r="E76" s="18" t="s">
        <v>131</v>
      </c>
      <c r="F76" s="18" t="s">
        <v>169</v>
      </c>
      <c r="G76" s="18" t="s">
        <v>170</v>
      </c>
      <c r="H76" s="91" t="str">
        <f t="shared" si="167"/>
        <v>Xã Sông RayCác đường nhóm IVị trí 1160</v>
      </c>
      <c r="I76" s="88" t="s">
        <v>159</v>
      </c>
      <c r="J76" s="88" t="s">
        <v>160</v>
      </c>
      <c r="K76" s="27" t="str">
        <f>'ĐẤT PNN'!D76</f>
        <v>Đường tỉnh 765</v>
      </c>
      <c r="L76" s="27" t="str">
        <f>'ĐẤT PNN'!E76</f>
        <v>Hết cây xăng Vĩnh Hòa</v>
      </c>
      <c r="M76" s="27" t="str">
        <f>'ĐẤT PNN'!F76</f>
        <v>Đường ấp 5 Lâm San - Quảng Thành</v>
      </c>
      <c r="N76" s="82">
        <f>S76</f>
        <v>160</v>
      </c>
      <c r="O76" s="82">
        <f>AB76</f>
        <v>120</v>
      </c>
      <c r="P76" s="82">
        <v>530</v>
      </c>
      <c r="Q76" s="82">
        <v>400</v>
      </c>
      <c r="R76" s="92">
        <v>1.1299999999999999</v>
      </c>
      <c r="S76" s="63">
        <v>160</v>
      </c>
      <c r="T76" s="63">
        <v>150</v>
      </c>
      <c r="U76" s="63">
        <v>140</v>
      </c>
      <c r="V76" s="63">
        <v>120</v>
      </c>
      <c r="W76" s="85">
        <f>ROUND(S76*10/3,-1)</f>
        <v>530</v>
      </c>
      <c r="X76" s="85">
        <f>ROUND(T76*2.5,-1)</f>
        <v>380</v>
      </c>
      <c r="Y76" s="85">
        <f>ROUND(U76*2.2,-1)</f>
        <v>310</v>
      </c>
      <c r="Z76" s="85">
        <f>ROUND(V76*1.8,-1)</f>
        <v>220</v>
      </c>
      <c r="AA76" s="17">
        <v>1</v>
      </c>
      <c r="AB76" s="81">
        <v>120</v>
      </c>
      <c r="AC76" s="81">
        <v>100</v>
      </c>
      <c r="AD76" s="81">
        <v>90</v>
      </c>
      <c r="AE76" s="81">
        <v>80</v>
      </c>
      <c r="AF76" s="85">
        <f>ROUND(AB76*10/3,-1)</f>
        <v>400</v>
      </c>
      <c r="AG76" s="85">
        <f>ROUND(AC76*2.5,-1)</f>
        <v>250</v>
      </c>
      <c r="AH76" s="85">
        <f>ROUND(AD76*2.2,-1)</f>
        <v>200</v>
      </c>
      <c r="AI76" s="85">
        <f>ROUND(AE76*1.8,-1)</f>
        <v>140</v>
      </c>
      <c r="AJ76" s="86">
        <f>'ĐẤT PNN'!I76-'ĐẤT NN'!P76</f>
        <v>870</v>
      </c>
    </row>
    <row r="77" spans="1:36" s="17" customFormat="1" ht="110.25" customHeight="1" x14ac:dyDescent="0.25">
      <c r="A77" s="26">
        <f t="shared" si="168"/>
        <v>72</v>
      </c>
      <c r="B77" s="26" t="str">
        <f>'ĐẤT PNN'!B77</f>
        <v>VT2</v>
      </c>
      <c r="C77" s="100" t="str">
        <f t="shared" ref="C77:C82" si="169">$B$76</f>
        <v>CM3NT1_D10</v>
      </c>
      <c r="D77" s="18" t="s">
        <v>171</v>
      </c>
      <c r="E77" s="18" t="s">
        <v>131</v>
      </c>
      <c r="F77" s="18" t="s">
        <v>172</v>
      </c>
      <c r="G77" s="18" t="s">
        <v>170</v>
      </c>
      <c r="H77" s="91" t="str">
        <f t="shared" si="167"/>
        <v>Xã Sông RayCác đường nhóm IVị trí 1160</v>
      </c>
      <c r="I77" s="87"/>
      <c r="J77" s="87"/>
      <c r="K77" s="141" t="str">
        <f>'ĐẤT PNN'!D77</f>
        <v>Các tuyến đường giao thông đấu nối trực tiếp ra Đường tỉnh 765 đoạn từ Hết cây xăng Vĩnh Hòa đến Đường ấp 5 Lâm San - Quảng Thành có hiện trạng là đường nhựa, bê tông xi măng:
- Có bề rộng ≥5m, cách đường giao thông ≤1.000m.
- Có bề rộng từ ≥3m đến &lt;5m, cách đường giao thông ≤500m.</v>
      </c>
      <c r="L77" s="142"/>
      <c r="M77" s="143"/>
      <c r="N77" s="83">
        <f t="shared" ref="N77:N82" si="170">IF(B77="VT2",T77,IF(B77="VT3",U77,IF(B77="VT2*0,8",T77,IF(B77="VT3*0,8",U77,V77))))</f>
        <v>150</v>
      </c>
      <c r="O77" s="83">
        <f t="shared" ref="O77:O82" si="171">IF(B77="VT2",AC77,IF(B77="VT3",AD77,IF(B77="VT2*0,8",AC77,IF(B77="VT3*0,8",AD77,AE77))))</f>
        <v>100</v>
      </c>
      <c r="P77" s="83">
        <v>380</v>
      </c>
      <c r="Q77" s="83">
        <v>250</v>
      </c>
      <c r="R77" s="92">
        <v>1.1299999999999999</v>
      </c>
      <c r="S77" s="28">
        <f t="shared" ref="S77:S82" si="172">S76</f>
        <v>160</v>
      </c>
      <c r="T77" s="28">
        <f t="shared" ref="T77:T82" si="173">T76</f>
        <v>150</v>
      </c>
      <c r="U77" s="28">
        <f t="shared" ref="U77:U82" si="174">U76</f>
        <v>140</v>
      </c>
      <c r="V77" s="28">
        <f t="shared" ref="V77:V82" si="175">V76</f>
        <v>120</v>
      </c>
      <c r="W77" s="39">
        <f t="shared" ref="W77:Z82" si="176">W76</f>
        <v>530</v>
      </c>
      <c r="X77" s="39">
        <f t="shared" si="176"/>
        <v>380</v>
      </c>
      <c r="Y77" s="39">
        <f t="shared" si="176"/>
        <v>310</v>
      </c>
      <c r="Z77" s="39">
        <f t="shared" si="176"/>
        <v>220</v>
      </c>
      <c r="AA77" s="17">
        <f>'ĐẤT PNN'!U77</f>
        <v>2</v>
      </c>
      <c r="AB77" s="28">
        <f t="shared" ref="AB77:AB82" si="177">AB76</f>
        <v>120</v>
      </c>
      <c r="AC77" s="28">
        <f t="shared" ref="AC77:AC82" si="178">AC76</f>
        <v>100</v>
      </c>
      <c r="AD77" s="28">
        <f t="shared" ref="AD77:AD82" si="179">AD76</f>
        <v>90</v>
      </c>
      <c r="AE77" s="28">
        <f t="shared" ref="AE77:AE82" si="180">AE76</f>
        <v>80</v>
      </c>
      <c r="AF77" s="71">
        <f t="shared" ref="AF77:AF82" si="181">AF76</f>
        <v>400</v>
      </c>
      <c r="AG77" s="71">
        <f t="shared" ref="AG77:AG82" si="182">AG76</f>
        <v>250</v>
      </c>
      <c r="AH77" s="71">
        <f t="shared" ref="AH77:AH82" si="183">AH76</f>
        <v>200</v>
      </c>
      <c r="AI77" s="71">
        <f t="shared" ref="AI77:AI82" si="184">AI76</f>
        <v>140</v>
      </c>
      <c r="AJ77" s="86">
        <f>'ĐẤT PNN'!I77-'ĐẤT NN'!P77</f>
        <v>340</v>
      </c>
    </row>
    <row r="78" spans="1:36" s="17" customFormat="1" ht="126" customHeight="1" x14ac:dyDescent="0.25">
      <c r="A78" s="26">
        <f t="shared" si="168"/>
        <v>73</v>
      </c>
      <c r="B78" s="26" t="str">
        <f>'ĐẤT PNN'!B78</f>
        <v>VT3</v>
      </c>
      <c r="C78" s="100" t="str">
        <f t="shared" si="169"/>
        <v>CM3NT1_D10</v>
      </c>
      <c r="D78" s="18" t="s">
        <v>173</v>
      </c>
      <c r="E78" s="18" t="s">
        <v>131</v>
      </c>
      <c r="F78" s="18" t="s">
        <v>174</v>
      </c>
      <c r="G78" s="18" t="s">
        <v>170</v>
      </c>
      <c r="H78" s="91" t="str">
        <f t="shared" si="167"/>
        <v>Xã Sông RayCác đường nhóm IVị trí 1160</v>
      </c>
      <c r="I78" s="87"/>
      <c r="J78" s="87"/>
      <c r="K78" s="141" t="str">
        <f>'ĐẤT PNN'!D78</f>
        <v>Các tuyến đường giao thông đấu nối trực tiếp ra Đường tỉnh 765 đoạn từ Hết cây xăng Vĩnh Hòa đến Đường ấp 5 Lâm San - Quảng Thành có hiện trạng là đường nhựa, bê tông xi măng:
- Có bề rộng ≥5m, cách đường giao thông &gt;1.000m.
- Có bề rộng từ ≥3m đến &lt;5m, cách đường giao thông từ &gt;500m đến ≤1.000m.
- Có bề rộng &lt;3m, cách đường giao thông ≤200m.</v>
      </c>
      <c r="L78" s="142"/>
      <c r="M78" s="143"/>
      <c r="N78" s="83">
        <f t="shared" si="170"/>
        <v>140</v>
      </c>
      <c r="O78" s="83">
        <f t="shared" si="171"/>
        <v>90</v>
      </c>
      <c r="P78" s="83">
        <v>310</v>
      </c>
      <c r="Q78" s="83">
        <v>200</v>
      </c>
      <c r="R78" s="92">
        <v>1.1299999999999999</v>
      </c>
      <c r="S78" s="28">
        <f t="shared" si="172"/>
        <v>160</v>
      </c>
      <c r="T78" s="28">
        <f t="shared" si="173"/>
        <v>150</v>
      </c>
      <c r="U78" s="28">
        <f t="shared" si="174"/>
        <v>140</v>
      </c>
      <c r="V78" s="28">
        <f t="shared" si="175"/>
        <v>120</v>
      </c>
      <c r="W78" s="39">
        <f t="shared" si="176"/>
        <v>530</v>
      </c>
      <c r="X78" s="39">
        <f t="shared" si="176"/>
        <v>380</v>
      </c>
      <c r="Y78" s="39">
        <f t="shared" si="176"/>
        <v>310</v>
      </c>
      <c r="Z78" s="39">
        <f t="shared" si="176"/>
        <v>220</v>
      </c>
      <c r="AA78" s="17">
        <f>'ĐẤT PNN'!U78</f>
        <v>2</v>
      </c>
      <c r="AB78" s="28">
        <f t="shared" si="177"/>
        <v>120</v>
      </c>
      <c r="AC78" s="28">
        <f t="shared" si="178"/>
        <v>100</v>
      </c>
      <c r="AD78" s="28">
        <f t="shared" si="179"/>
        <v>90</v>
      </c>
      <c r="AE78" s="28">
        <f t="shared" si="180"/>
        <v>80</v>
      </c>
      <c r="AF78" s="71">
        <f t="shared" si="181"/>
        <v>400</v>
      </c>
      <c r="AG78" s="71">
        <f t="shared" si="182"/>
        <v>250</v>
      </c>
      <c r="AH78" s="71">
        <f t="shared" si="183"/>
        <v>200</v>
      </c>
      <c r="AI78" s="71">
        <f t="shared" si="184"/>
        <v>140</v>
      </c>
      <c r="AJ78" s="86">
        <f>'ĐẤT PNN'!I78-'ĐẤT NN'!P78</f>
        <v>250</v>
      </c>
    </row>
    <row r="79" spans="1:36" s="17" customFormat="1" ht="63" customHeight="1" x14ac:dyDescent="0.25">
      <c r="A79" s="26">
        <f t="shared" si="168"/>
        <v>74</v>
      </c>
      <c r="B79" s="26" t="str">
        <f>'ĐẤT PNN'!B79</f>
        <v>VT4</v>
      </c>
      <c r="C79" s="100" t="str">
        <f t="shared" si="169"/>
        <v>CM3NT1_D10</v>
      </c>
      <c r="D79" s="18" t="s">
        <v>175</v>
      </c>
      <c r="E79" s="18" t="s">
        <v>131</v>
      </c>
      <c r="F79" s="18" t="s">
        <v>176</v>
      </c>
      <c r="G79" s="18" t="s">
        <v>170</v>
      </c>
      <c r="H79" s="91" t="str">
        <f t="shared" si="167"/>
        <v>Xã Sông RayCác đường nhóm IVị trí 1160</v>
      </c>
      <c r="I79" s="87"/>
      <c r="J79" s="87"/>
      <c r="K79" s="141" t="str">
        <f>'ĐẤT PNN'!D79</f>
        <v>Các tuyến đường giao thông đấu nối trực tiếp ra Đường tỉnh 765 đoạn từ Hết cây xăng Vĩnh Hòa đến Đường ấp 5 Lâm San - Quảng Thành có hiện trạng là đường nhựa, bê tông xi măng:
- Có bề rộng từ ≥3m đến &lt;5m, cách đường giao thông &gt;1.000m.
- Có bề rộng &lt;3m, cách đường giao thông &gt;200m.</v>
      </c>
      <c r="L79" s="142"/>
      <c r="M79" s="143"/>
      <c r="N79" s="83">
        <f t="shared" si="170"/>
        <v>120</v>
      </c>
      <c r="O79" s="83">
        <f t="shared" si="171"/>
        <v>80</v>
      </c>
      <c r="P79" s="83">
        <v>220</v>
      </c>
      <c r="Q79" s="83">
        <v>140</v>
      </c>
      <c r="R79" s="92">
        <v>1.1299999999999999</v>
      </c>
      <c r="S79" s="28">
        <f t="shared" si="172"/>
        <v>160</v>
      </c>
      <c r="T79" s="28">
        <f t="shared" si="173"/>
        <v>150</v>
      </c>
      <c r="U79" s="28">
        <f t="shared" si="174"/>
        <v>140</v>
      </c>
      <c r="V79" s="28">
        <f t="shared" si="175"/>
        <v>120</v>
      </c>
      <c r="W79" s="39">
        <f t="shared" si="176"/>
        <v>530</v>
      </c>
      <c r="X79" s="39">
        <f t="shared" si="176"/>
        <v>380</v>
      </c>
      <c r="Y79" s="39">
        <f t="shared" si="176"/>
        <v>310</v>
      </c>
      <c r="Z79" s="39">
        <f t="shared" si="176"/>
        <v>220</v>
      </c>
      <c r="AA79" s="17">
        <f>'ĐẤT PNN'!U79</f>
        <v>2</v>
      </c>
      <c r="AB79" s="28">
        <f t="shared" si="177"/>
        <v>120</v>
      </c>
      <c r="AC79" s="28">
        <f t="shared" si="178"/>
        <v>100</v>
      </c>
      <c r="AD79" s="28">
        <f t="shared" si="179"/>
        <v>90</v>
      </c>
      <c r="AE79" s="28">
        <f t="shared" si="180"/>
        <v>80</v>
      </c>
      <c r="AF79" s="71">
        <f t="shared" si="181"/>
        <v>400</v>
      </c>
      <c r="AG79" s="71">
        <f t="shared" si="182"/>
        <v>250</v>
      </c>
      <c r="AH79" s="71">
        <f t="shared" si="183"/>
        <v>200</v>
      </c>
      <c r="AI79" s="71">
        <f t="shared" si="184"/>
        <v>140</v>
      </c>
      <c r="AJ79" s="86">
        <f>'ĐẤT PNN'!I79-'ĐẤT NN'!P79</f>
        <v>210</v>
      </c>
    </row>
    <row r="80" spans="1:36" s="17" customFormat="1" ht="110.25" customHeight="1" x14ac:dyDescent="0.25">
      <c r="A80" s="26">
        <f t="shared" si="168"/>
        <v>75</v>
      </c>
      <c r="B80" s="26" t="str">
        <f>'ĐẤT PNN'!B80</f>
        <v>VT2*0,8</v>
      </c>
      <c r="C80" s="100" t="str">
        <f t="shared" si="169"/>
        <v>CM3NT1_D10</v>
      </c>
      <c r="D80" s="18" t="s">
        <v>171</v>
      </c>
      <c r="E80" s="18" t="s">
        <v>131</v>
      </c>
      <c r="F80" s="18" t="s">
        <v>172</v>
      </c>
      <c r="G80" s="18" t="s">
        <v>170</v>
      </c>
      <c r="H80" s="91" t="str">
        <f t="shared" si="167"/>
        <v>Xã Sông RayCác đường nhóm IVị trí 1160</v>
      </c>
      <c r="I80" s="87"/>
      <c r="J80" s="87"/>
      <c r="K80" s="141" t="str">
        <f>'ĐẤT PNN'!D80</f>
        <v>Các tuyến đường giao thông không đấu nối trực tiếp và thông ra Đường tỉnh 765 đoạn từ Hết cây xăng Vĩnh Hòa đến Đường ấp 5 Lâm San - Quảng Thành có hiện trạng là đường nhựa, bê tông xi măng:
- Có bề rộng ≥5m, cách đường giao thông ≤1.000m.
- Có bề rộng từ ≥3m đến &lt;5m, cách đường giao thông ≤500m.</v>
      </c>
      <c r="L80" s="142"/>
      <c r="M80" s="143"/>
      <c r="N80" s="83">
        <f t="shared" si="170"/>
        <v>150</v>
      </c>
      <c r="O80" s="83">
        <f t="shared" si="171"/>
        <v>100</v>
      </c>
      <c r="P80" s="83">
        <v>380</v>
      </c>
      <c r="Q80" s="83">
        <v>250</v>
      </c>
      <c r="R80" s="92">
        <v>1.1299999999999999</v>
      </c>
      <c r="S80" s="28">
        <f t="shared" si="172"/>
        <v>160</v>
      </c>
      <c r="T80" s="28">
        <f t="shared" si="173"/>
        <v>150</v>
      </c>
      <c r="U80" s="28">
        <f t="shared" si="174"/>
        <v>140</v>
      </c>
      <c r="V80" s="28">
        <f t="shared" si="175"/>
        <v>120</v>
      </c>
      <c r="W80" s="39">
        <f t="shared" si="176"/>
        <v>530</v>
      </c>
      <c r="X80" s="39">
        <f t="shared" si="176"/>
        <v>380</v>
      </c>
      <c r="Y80" s="39">
        <f t="shared" si="176"/>
        <v>310</v>
      </c>
      <c r="Z80" s="39">
        <f t="shared" si="176"/>
        <v>220</v>
      </c>
      <c r="AA80" s="17">
        <f>'ĐẤT PNN'!U80</f>
        <v>2</v>
      </c>
      <c r="AB80" s="28">
        <f t="shared" si="177"/>
        <v>120</v>
      </c>
      <c r="AC80" s="28">
        <f t="shared" si="178"/>
        <v>100</v>
      </c>
      <c r="AD80" s="28">
        <f t="shared" si="179"/>
        <v>90</v>
      </c>
      <c r="AE80" s="28">
        <f t="shared" si="180"/>
        <v>80</v>
      </c>
      <c r="AF80" s="71">
        <f t="shared" si="181"/>
        <v>400</v>
      </c>
      <c r="AG80" s="71">
        <f t="shared" si="182"/>
        <v>250</v>
      </c>
      <c r="AH80" s="71">
        <f t="shared" si="183"/>
        <v>200</v>
      </c>
      <c r="AI80" s="71">
        <f t="shared" si="184"/>
        <v>140</v>
      </c>
      <c r="AJ80" s="86">
        <f>'ĐẤT PNN'!I80-'ĐẤT NN'!P80</f>
        <v>280</v>
      </c>
    </row>
    <row r="81" spans="1:36" s="17" customFormat="1" ht="126" customHeight="1" x14ac:dyDescent="0.25">
      <c r="A81" s="26">
        <f t="shared" si="168"/>
        <v>76</v>
      </c>
      <c r="B81" s="26" t="str">
        <f>'ĐẤT PNN'!B81</f>
        <v>VT3*0,8</v>
      </c>
      <c r="C81" s="100" t="str">
        <f t="shared" si="169"/>
        <v>CM3NT1_D10</v>
      </c>
      <c r="D81" s="18" t="s">
        <v>173</v>
      </c>
      <c r="E81" s="18" t="s">
        <v>131</v>
      </c>
      <c r="F81" s="18" t="s">
        <v>174</v>
      </c>
      <c r="G81" s="18" t="s">
        <v>170</v>
      </c>
      <c r="H81" s="91" t="str">
        <f t="shared" si="167"/>
        <v>Xã Sông RayCác đường nhóm IVị trí 1160</v>
      </c>
      <c r="I81" s="87"/>
      <c r="J81" s="87"/>
      <c r="K81" s="141" t="str">
        <f>'ĐẤT PNN'!D81</f>
        <v>Các tuyến đường giao thông không đấu nối trực tiếp và thông ra Đường tỉnh 765 đoạn từ Hết cây xăng Vĩnh Hòa đến Đường ấp 5 Lâm San - Quảng Thành có hiện trạng là đường nhựa, bê tông xi măng:
- Có bề rộng ≥5m, cách đường giao thông &gt;1.000m.
- Có bề rộng từ ≥3m đến &lt;5m, cách đường giao thông từ &gt;500m đến ≤1.000m.
- Có bề rộng &lt;3m, cách đường giao thông ≤200m.</v>
      </c>
      <c r="L81" s="142"/>
      <c r="M81" s="143"/>
      <c r="N81" s="83">
        <f t="shared" si="170"/>
        <v>140</v>
      </c>
      <c r="O81" s="83">
        <f t="shared" si="171"/>
        <v>90</v>
      </c>
      <c r="P81" s="83">
        <v>310</v>
      </c>
      <c r="Q81" s="83">
        <v>200</v>
      </c>
      <c r="R81" s="92">
        <v>1.1299999999999999</v>
      </c>
      <c r="S81" s="28">
        <f t="shared" si="172"/>
        <v>160</v>
      </c>
      <c r="T81" s="28">
        <f t="shared" si="173"/>
        <v>150</v>
      </c>
      <c r="U81" s="28">
        <f t="shared" si="174"/>
        <v>140</v>
      </c>
      <c r="V81" s="28">
        <f t="shared" si="175"/>
        <v>120</v>
      </c>
      <c r="W81" s="39">
        <f t="shared" si="176"/>
        <v>530</v>
      </c>
      <c r="X81" s="39">
        <f t="shared" si="176"/>
        <v>380</v>
      </c>
      <c r="Y81" s="39">
        <f t="shared" si="176"/>
        <v>310</v>
      </c>
      <c r="Z81" s="39">
        <f t="shared" si="176"/>
        <v>220</v>
      </c>
      <c r="AA81" s="17">
        <f>'ĐẤT PNN'!U81</f>
        <v>2</v>
      </c>
      <c r="AB81" s="28">
        <f t="shared" si="177"/>
        <v>120</v>
      </c>
      <c r="AC81" s="28">
        <f t="shared" si="178"/>
        <v>100</v>
      </c>
      <c r="AD81" s="28">
        <f t="shared" si="179"/>
        <v>90</v>
      </c>
      <c r="AE81" s="28">
        <f t="shared" si="180"/>
        <v>80</v>
      </c>
      <c r="AF81" s="71">
        <f t="shared" si="181"/>
        <v>400</v>
      </c>
      <c r="AG81" s="71">
        <f t="shared" si="182"/>
        <v>250</v>
      </c>
      <c r="AH81" s="71">
        <f t="shared" si="183"/>
        <v>200</v>
      </c>
      <c r="AI81" s="71">
        <f t="shared" si="184"/>
        <v>140</v>
      </c>
      <c r="AJ81" s="86">
        <f>'ĐẤT PNN'!I81-'ĐẤT NN'!P81</f>
        <v>200</v>
      </c>
    </row>
    <row r="82" spans="1:36" s="17" customFormat="1" ht="63" customHeight="1" x14ac:dyDescent="0.25">
      <c r="A82" s="26">
        <f t="shared" si="168"/>
        <v>77</v>
      </c>
      <c r="B82" s="26" t="str">
        <f>'ĐẤT PNN'!B82</f>
        <v>VT4*0,8</v>
      </c>
      <c r="C82" s="100" t="str">
        <f t="shared" si="169"/>
        <v>CM3NT1_D10</v>
      </c>
      <c r="D82" s="18" t="s">
        <v>175</v>
      </c>
      <c r="E82" s="18" t="s">
        <v>131</v>
      </c>
      <c r="F82" s="18" t="s">
        <v>176</v>
      </c>
      <c r="G82" s="18" t="s">
        <v>170</v>
      </c>
      <c r="H82" s="91" t="str">
        <f t="shared" si="167"/>
        <v>Xã Sông RayCác đường nhóm IVị trí 1160</v>
      </c>
      <c r="I82" s="87"/>
      <c r="J82" s="87"/>
      <c r="K82" s="141" t="str">
        <f>'ĐẤT PNN'!D82</f>
        <v>Các tuyến đường giao thông không đấu nối trực tiếp và thông ra Đường tỉnh 765 đoạn từ Hết cây xăng Vĩnh Hòa đến Đường ấp 5 Lâm San - Quảng Thành có hiện trạng là đường nhựa, bê tông xi măng:
- Có bề rộng từ ≥3m đến &lt;5m, cách đường giao thông &gt;1.000m.
- Có bề rộng &lt;3m, cách đường giao thông &gt;200m.</v>
      </c>
      <c r="L82" s="142"/>
      <c r="M82" s="143"/>
      <c r="N82" s="83">
        <f t="shared" si="170"/>
        <v>120</v>
      </c>
      <c r="O82" s="83">
        <f t="shared" si="171"/>
        <v>80</v>
      </c>
      <c r="P82" s="83">
        <v>220</v>
      </c>
      <c r="Q82" s="83">
        <v>140</v>
      </c>
      <c r="R82" s="92">
        <v>1.1299999999999999</v>
      </c>
      <c r="S82" s="28">
        <f t="shared" si="172"/>
        <v>160</v>
      </c>
      <c r="T82" s="28">
        <f t="shared" si="173"/>
        <v>150</v>
      </c>
      <c r="U82" s="28">
        <f t="shared" si="174"/>
        <v>140</v>
      </c>
      <c r="V82" s="28">
        <f t="shared" si="175"/>
        <v>120</v>
      </c>
      <c r="W82" s="39">
        <f t="shared" si="176"/>
        <v>530</v>
      </c>
      <c r="X82" s="39">
        <f t="shared" si="176"/>
        <v>380</v>
      </c>
      <c r="Y82" s="39">
        <f t="shared" si="176"/>
        <v>310</v>
      </c>
      <c r="Z82" s="39">
        <f t="shared" si="176"/>
        <v>220</v>
      </c>
      <c r="AA82" s="17">
        <f>'ĐẤT PNN'!U82</f>
        <v>2</v>
      </c>
      <c r="AB82" s="28">
        <f t="shared" si="177"/>
        <v>120</v>
      </c>
      <c r="AC82" s="28">
        <f t="shared" si="178"/>
        <v>100</v>
      </c>
      <c r="AD82" s="28">
        <f t="shared" si="179"/>
        <v>90</v>
      </c>
      <c r="AE82" s="28">
        <f t="shared" si="180"/>
        <v>80</v>
      </c>
      <c r="AF82" s="71">
        <f t="shared" si="181"/>
        <v>400</v>
      </c>
      <c r="AG82" s="71">
        <f t="shared" si="182"/>
        <v>250</v>
      </c>
      <c r="AH82" s="71">
        <f t="shared" si="183"/>
        <v>200</v>
      </c>
      <c r="AI82" s="71">
        <f t="shared" si="184"/>
        <v>140</v>
      </c>
      <c r="AJ82" s="86">
        <f>'ĐẤT PNN'!I82-'ĐẤT NN'!P82</f>
        <v>170</v>
      </c>
    </row>
    <row r="83" spans="1:36" s="17" customFormat="1" ht="63" x14ac:dyDescent="0.25">
      <c r="A83" s="26">
        <f t="shared" si="168"/>
        <v>78</v>
      </c>
      <c r="B83" s="26" t="str">
        <f>'ĐẤT PNN'!B83</f>
        <v>CM3NT1_D11</v>
      </c>
      <c r="C83" s="100" t="str">
        <f>$B$83</f>
        <v>CM3NT1_D11</v>
      </c>
      <c r="D83" s="18" t="s">
        <v>168</v>
      </c>
      <c r="E83" s="18" t="s">
        <v>131</v>
      </c>
      <c r="F83" s="18" t="s">
        <v>169</v>
      </c>
      <c r="G83" s="18" t="s">
        <v>170</v>
      </c>
      <c r="H83" s="91" t="str">
        <f t="shared" si="167"/>
        <v>Xã Sông RayCác đường nhóm IVị trí 1160</v>
      </c>
      <c r="I83" s="88" t="s">
        <v>159</v>
      </c>
      <c r="J83" s="88" t="s">
        <v>160</v>
      </c>
      <c r="K83" s="27" t="str">
        <f>'ĐẤT PNN'!D83</f>
        <v>Đường tỉnh 765</v>
      </c>
      <c r="L83" s="27" t="str">
        <f>'ĐẤT PNN'!E83</f>
        <v>Ngã ba đường ấp 5 Lâm San - Quảng Thành</v>
      </c>
      <c r="M83" s="27" t="str">
        <f>'ĐẤT PNN'!F83</f>
        <v>Cầu Gia Hoét</v>
      </c>
      <c r="N83" s="82">
        <f>S83</f>
        <v>160</v>
      </c>
      <c r="O83" s="82">
        <f>AB83</f>
        <v>120</v>
      </c>
      <c r="P83" s="82">
        <v>530</v>
      </c>
      <c r="Q83" s="82">
        <v>400</v>
      </c>
      <c r="R83" s="92">
        <v>1.1299999999999999</v>
      </c>
      <c r="S83" s="63">
        <v>160</v>
      </c>
      <c r="T83" s="63">
        <v>150</v>
      </c>
      <c r="U83" s="63">
        <v>140</v>
      </c>
      <c r="V83" s="63">
        <v>120</v>
      </c>
      <c r="W83" s="85">
        <f>ROUND(S83*10/3,-1)</f>
        <v>530</v>
      </c>
      <c r="X83" s="85">
        <f>ROUND(T83*2.5,-1)</f>
        <v>380</v>
      </c>
      <c r="Y83" s="85">
        <f>ROUND(U83*2.2,-1)</f>
        <v>310</v>
      </c>
      <c r="Z83" s="85">
        <f>ROUND(V83*1.8,-1)</f>
        <v>220</v>
      </c>
      <c r="AA83" s="17">
        <v>1</v>
      </c>
      <c r="AB83" s="81">
        <v>120</v>
      </c>
      <c r="AC83" s="81">
        <v>100</v>
      </c>
      <c r="AD83" s="81">
        <v>90</v>
      </c>
      <c r="AE83" s="81">
        <v>80</v>
      </c>
      <c r="AF83" s="85">
        <f>ROUND(AB83*10/3,-1)</f>
        <v>400</v>
      </c>
      <c r="AG83" s="85">
        <f>ROUND(AC83*2.5,-1)</f>
        <v>250</v>
      </c>
      <c r="AH83" s="85">
        <f>ROUND(AD83*2.2,-1)</f>
        <v>200</v>
      </c>
      <c r="AI83" s="85">
        <f>ROUND(AE83*1.8,-1)</f>
        <v>140</v>
      </c>
      <c r="AJ83" s="86">
        <f>'ĐẤT PNN'!I83-'ĐẤT NN'!P83</f>
        <v>470</v>
      </c>
    </row>
    <row r="84" spans="1:36" s="17" customFormat="1" ht="94.5" customHeight="1" x14ac:dyDescent="0.25">
      <c r="A84" s="26">
        <f t="shared" si="168"/>
        <v>79</v>
      </c>
      <c r="B84" s="26" t="str">
        <f>'ĐẤT PNN'!B84</f>
        <v>VT2</v>
      </c>
      <c r="C84" s="100" t="str">
        <f t="shared" ref="C84:C89" si="185">$B$83</f>
        <v>CM3NT1_D11</v>
      </c>
      <c r="D84" s="18" t="s">
        <v>171</v>
      </c>
      <c r="E84" s="18" t="s">
        <v>131</v>
      </c>
      <c r="F84" s="18" t="s">
        <v>172</v>
      </c>
      <c r="G84" s="18" t="s">
        <v>170</v>
      </c>
      <c r="H84" s="91" t="str">
        <f t="shared" si="167"/>
        <v>Xã Sông RayCác đường nhóm IVị trí 1160</v>
      </c>
      <c r="I84" s="87"/>
      <c r="J84" s="87"/>
      <c r="K84" s="141" t="str">
        <f>'ĐẤT PNN'!D84</f>
        <v>Các tuyến đường giao thông đấu nối trực tiếp ra Đường tỉnh 765 đoạn từ Ngã ba đường ấp 5 Lâm San - Quảng Thành đến Cầu Gia Hoét có hiện trạng là đường nhựa, bê tông xi măng:
- Có bề rộng ≥5m, cách đường giao thông ≤1.000m.
- Có bề rộng từ ≥3m đến &lt;5m, cách đường giao thông ≤500m.</v>
      </c>
      <c r="L84" s="142"/>
      <c r="M84" s="143"/>
      <c r="N84" s="83">
        <f t="shared" ref="N84:N89" si="186">IF(B84="VT2",T84,IF(B84="VT3",U84,IF(B84="VT2*0,8",T84,IF(B84="VT3*0,8",U84,V84))))</f>
        <v>150</v>
      </c>
      <c r="O84" s="83">
        <f t="shared" ref="O84:O89" si="187">IF(B84="VT2",AC84,IF(B84="VT3",AD84,IF(B84="VT2*0,8",AC84,IF(B84="VT3*0,8",AD84,AE84))))</f>
        <v>100</v>
      </c>
      <c r="P84" s="83">
        <v>380</v>
      </c>
      <c r="Q84" s="83">
        <v>250</v>
      </c>
      <c r="R84" s="92">
        <v>1.1299999999999999</v>
      </c>
      <c r="S84" s="28">
        <f t="shared" ref="S84:S89" si="188">S83</f>
        <v>160</v>
      </c>
      <c r="T84" s="28">
        <f t="shared" ref="T84:T89" si="189">T83</f>
        <v>150</v>
      </c>
      <c r="U84" s="28">
        <f t="shared" ref="U84:U89" si="190">U83</f>
        <v>140</v>
      </c>
      <c r="V84" s="28">
        <f t="shared" ref="V84:V89" si="191">V83</f>
        <v>120</v>
      </c>
      <c r="W84" s="39">
        <f t="shared" ref="W84:Z89" si="192">W83</f>
        <v>530</v>
      </c>
      <c r="X84" s="39">
        <f t="shared" si="192"/>
        <v>380</v>
      </c>
      <c r="Y84" s="39">
        <f t="shared" si="192"/>
        <v>310</v>
      </c>
      <c r="Z84" s="39">
        <f t="shared" si="192"/>
        <v>220</v>
      </c>
      <c r="AA84" s="17">
        <f>'ĐẤT PNN'!U84</f>
        <v>3</v>
      </c>
      <c r="AB84" s="28">
        <f t="shared" ref="AB84:AB89" si="193">AB83</f>
        <v>120</v>
      </c>
      <c r="AC84" s="28">
        <f t="shared" ref="AC84:AC89" si="194">AC83</f>
        <v>100</v>
      </c>
      <c r="AD84" s="28">
        <f t="shared" ref="AD84:AD89" si="195">AD83</f>
        <v>90</v>
      </c>
      <c r="AE84" s="28">
        <f t="shared" ref="AE84:AE89" si="196">AE83</f>
        <v>80</v>
      </c>
      <c r="AF84" s="71">
        <f t="shared" ref="AF84:AF89" si="197">AF83</f>
        <v>400</v>
      </c>
      <c r="AG84" s="71">
        <f t="shared" ref="AG84:AG89" si="198">AG83</f>
        <v>250</v>
      </c>
      <c r="AH84" s="71">
        <f t="shared" ref="AH84:AH89" si="199">AH83</f>
        <v>200</v>
      </c>
      <c r="AI84" s="71">
        <f t="shared" ref="AI84:AI89" si="200">AI83</f>
        <v>140</v>
      </c>
      <c r="AJ84" s="86">
        <f>'ĐẤT PNN'!I84-'ĐẤT NN'!P84</f>
        <v>130</v>
      </c>
    </row>
    <row r="85" spans="1:36" s="17" customFormat="1" ht="110.25" customHeight="1" x14ac:dyDescent="0.25">
      <c r="A85" s="26">
        <f t="shared" si="168"/>
        <v>80</v>
      </c>
      <c r="B85" s="26" t="str">
        <f>'ĐẤT PNN'!B85</f>
        <v>VT3</v>
      </c>
      <c r="C85" s="100" t="str">
        <f t="shared" si="185"/>
        <v>CM3NT1_D11</v>
      </c>
      <c r="D85" s="18" t="s">
        <v>173</v>
      </c>
      <c r="E85" s="18" t="s">
        <v>131</v>
      </c>
      <c r="F85" s="18" t="s">
        <v>174</v>
      </c>
      <c r="G85" s="18" t="s">
        <v>170</v>
      </c>
      <c r="H85" s="91" t="str">
        <f t="shared" si="167"/>
        <v>Xã Sông RayCác đường nhóm IVị trí 1160</v>
      </c>
      <c r="I85" s="87"/>
      <c r="J85" s="87"/>
      <c r="K85" s="141" t="str">
        <f>'ĐẤT PNN'!D85</f>
        <v>Các tuyến đường giao thông đấu nối trực tiếp ra Đường tỉnh 765 đoạn từ Ngã ba đường ấp 5 Lâm San - Quảng Thành đến Cầu Gia Hoét có hiện trạng là đường nhựa, bê tông xi măng:
- Có bề rộng ≥5m, cách đường giao thông &gt;1.000m.
- Có bề rộng từ ≥3m đến &lt;5m, cách đường giao thông từ &gt;500m đến ≤1.000m.
- Có bề rộng &lt;3m, cách đường giao thông ≤200m.</v>
      </c>
      <c r="L85" s="142"/>
      <c r="M85" s="143"/>
      <c r="N85" s="83">
        <f t="shared" si="186"/>
        <v>140</v>
      </c>
      <c r="O85" s="83">
        <f t="shared" si="187"/>
        <v>90</v>
      </c>
      <c r="P85" s="83">
        <v>310</v>
      </c>
      <c r="Q85" s="83">
        <v>200</v>
      </c>
      <c r="R85" s="92">
        <v>1.1299999999999999</v>
      </c>
      <c r="S85" s="28">
        <f t="shared" si="188"/>
        <v>160</v>
      </c>
      <c r="T85" s="28">
        <f t="shared" si="189"/>
        <v>150</v>
      </c>
      <c r="U85" s="28">
        <f t="shared" si="190"/>
        <v>140</v>
      </c>
      <c r="V85" s="28">
        <f t="shared" si="191"/>
        <v>120</v>
      </c>
      <c r="W85" s="39">
        <f t="shared" si="192"/>
        <v>530</v>
      </c>
      <c r="X85" s="39">
        <f t="shared" si="192"/>
        <v>380</v>
      </c>
      <c r="Y85" s="39">
        <f t="shared" si="192"/>
        <v>310</v>
      </c>
      <c r="Z85" s="39">
        <f t="shared" si="192"/>
        <v>220</v>
      </c>
      <c r="AA85" s="17">
        <f>'ĐẤT PNN'!U85</f>
        <v>3</v>
      </c>
      <c r="AB85" s="28">
        <f t="shared" si="193"/>
        <v>120</v>
      </c>
      <c r="AC85" s="28">
        <f t="shared" si="194"/>
        <v>100</v>
      </c>
      <c r="AD85" s="28">
        <f t="shared" si="195"/>
        <v>90</v>
      </c>
      <c r="AE85" s="28">
        <f t="shared" si="196"/>
        <v>80</v>
      </c>
      <c r="AF85" s="71">
        <f t="shared" si="197"/>
        <v>400</v>
      </c>
      <c r="AG85" s="71">
        <f t="shared" si="198"/>
        <v>250</v>
      </c>
      <c r="AH85" s="71">
        <f t="shared" si="199"/>
        <v>200</v>
      </c>
      <c r="AI85" s="71">
        <f t="shared" si="200"/>
        <v>140</v>
      </c>
      <c r="AJ85" s="86">
        <f>'ĐẤT PNN'!I85-'ĐẤT NN'!P85</f>
        <v>80</v>
      </c>
    </row>
    <row r="86" spans="1:36" s="17" customFormat="1" ht="78.75" customHeight="1" x14ac:dyDescent="0.25">
      <c r="A86" s="26">
        <f t="shared" si="168"/>
        <v>81</v>
      </c>
      <c r="B86" s="26" t="str">
        <f>'ĐẤT PNN'!B86</f>
        <v>VT4</v>
      </c>
      <c r="C86" s="100" t="str">
        <f t="shared" si="185"/>
        <v>CM3NT1_D11</v>
      </c>
      <c r="D86" s="18" t="s">
        <v>175</v>
      </c>
      <c r="E86" s="18" t="s">
        <v>131</v>
      </c>
      <c r="F86" s="18" t="s">
        <v>176</v>
      </c>
      <c r="G86" s="18" t="s">
        <v>170</v>
      </c>
      <c r="H86" s="91" t="str">
        <f t="shared" si="167"/>
        <v>Xã Sông RayCác đường nhóm IVị trí 1160</v>
      </c>
      <c r="I86" s="87"/>
      <c r="J86" s="87"/>
      <c r="K86" s="141" t="str">
        <f>'ĐẤT PNN'!D86</f>
        <v>Các tuyến đường giao thông đấu nối trực tiếp ra Đường tỉnh 765 đoạn từ Ngã ba đường ấp 5 Lâm San - Quảng Thành đến Cầu Gia Hoét có hiện trạng là đường nhựa, bê tông xi măng:
- Có bề rộng từ ≥3m đến &lt;5m, cách đường giao thông &gt;1.000m.
- Có bề rộng &lt;3m, cách đường giao thông &gt;200m.</v>
      </c>
      <c r="L86" s="142"/>
      <c r="M86" s="143"/>
      <c r="N86" s="83">
        <f t="shared" si="186"/>
        <v>120</v>
      </c>
      <c r="O86" s="83">
        <f t="shared" si="187"/>
        <v>80</v>
      </c>
      <c r="P86" s="83">
        <v>220</v>
      </c>
      <c r="Q86" s="83">
        <v>140</v>
      </c>
      <c r="R86" s="92">
        <v>1.1299999999999999</v>
      </c>
      <c r="S86" s="28">
        <f t="shared" si="188"/>
        <v>160</v>
      </c>
      <c r="T86" s="28">
        <f t="shared" si="189"/>
        <v>150</v>
      </c>
      <c r="U86" s="28">
        <f t="shared" si="190"/>
        <v>140</v>
      </c>
      <c r="V86" s="28">
        <f t="shared" si="191"/>
        <v>120</v>
      </c>
      <c r="W86" s="39">
        <f t="shared" si="192"/>
        <v>530</v>
      </c>
      <c r="X86" s="39">
        <f t="shared" si="192"/>
        <v>380</v>
      </c>
      <c r="Y86" s="39">
        <f t="shared" si="192"/>
        <v>310</v>
      </c>
      <c r="Z86" s="39">
        <f t="shared" si="192"/>
        <v>220</v>
      </c>
      <c r="AA86" s="17">
        <f>'ĐẤT PNN'!U86</f>
        <v>3</v>
      </c>
      <c r="AB86" s="28">
        <f t="shared" si="193"/>
        <v>120</v>
      </c>
      <c r="AC86" s="28">
        <f t="shared" si="194"/>
        <v>100</v>
      </c>
      <c r="AD86" s="28">
        <f t="shared" si="195"/>
        <v>90</v>
      </c>
      <c r="AE86" s="28">
        <f t="shared" si="196"/>
        <v>80</v>
      </c>
      <c r="AF86" s="71">
        <f t="shared" si="197"/>
        <v>400</v>
      </c>
      <c r="AG86" s="71">
        <f t="shared" si="198"/>
        <v>250</v>
      </c>
      <c r="AH86" s="71">
        <f t="shared" si="199"/>
        <v>200</v>
      </c>
      <c r="AI86" s="71">
        <f t="shared" si="200"/>
        <v>140</v>
      </c>
      <c r="AJ86" s="86">
        <f>'ĐẤT PNN'!I86-'ĐẤT NN'!P86</f>
        <v>90</v>
      </c>
    </row>
    <row r="87" spans="1:36" s="17" customFormat="1" ht="94.5" customHeight="1" x14ac:dyDescent="0.25">
      <c r="A87" s="26">
        <f t="shared" si="168"/>
        <v>82</v>
      </c>
      <c r="B87" s="26" t="str">
        <f>'ĐẤT PNN'!B87</f>
        <v>VT2*0,8</v>
      </c>
      <c r="C87" s="100" t="str">
        <f t="shared" si="185"/>
        <v>CM3NT1_D11</v>
      </c>
      <c r="D87" s="18" t="s">
        <v>171</v>
      </c>
      <c r="E87" s="18" t="s">
        <v>131</v>
      </c>
      <c r="F87" s="18" t="s">
        <v>172</v>
      </c>
      <c r="G87" s="18" t="s">
        <v>170</v>
      </c>
      <c r="H87" s="91" t="str">
        <f t="shared" si="167"/>
        <v>Xã Sông RayCác đường nhóm IVị trí 1160</v>
      </c>
      <c r="I87" s="87"/>
      <c r="J87" s="87"/>
      <c r="K87" s="141" t="str">
        <f>'ĐẤT PNN'!D87</f>
        <v>Các tuyến đường giao thông không đấu nối trực tiếp và thông ra Đường tỉnh 765 đoạn từ Ngã ba đường ấp 5 Lâm San - Quảng Thành đến Cầu Gia Hoét có hiện trạng là đường nhựa, bê tông xi măng:
- Có bề rộng ≥5m, cách đường giao thông ≤1.000m.
- Có bề rộng từ ≥3m đến &lt;5m, cách đường giao thông ≤500m.</v>
      </c>
      <c r="L87" s="142"/>
      <c r="M87" s="143"/>
      <c r="N87" s="83">
        <f t="shared" si="186"/>
        <v>150</v>
      </c>
      <c r="O87" s="83">
        <f t="shared" si="187"/>
        <v>100</v>
      </c>
      <c r="P87" s="83">
        <v>380</v>
      </c>
      <c r="Q87" s="83">
        <v>250</v>
      </c>
      <c r="R87" s="92">
        <v>1.1299999999999999</v>
      </c>
      <c r="S87" s="28">
        <f t="shared" si="188"/>
        <v>160</v>
      </c>
      <c r="T87" s="28">
        <f t="shared" si="189"/>
        <v>150</v>
      </c>
      <c r="U87" s="28">
        <f t="shared" si="190"/>
        <v>140</v>
      </c>
      <c r="V87" s="28">
        <f t="shared" si="191"/>
        <v>120</v>
      </c>
      <c r="W87" s="39">
        <f t="shared" si="192"/>
        <v>530</v>
      </c>
      <c r="X87" s="39">
        <f t="shared" si="192"/>
        <v>380</v>
      </c>
      <c r="Y87" s="39">
        <f t="shared" si="192"/>
        <v>310</v>
      </c>
      <c r="Z87" s="39">
        <f t="shared" si="192"/>
        <v>220</v>
      </c>
      <c r="AA87" s="17">
        <f>'ĐẤT PNN'!U87</f>
        <v>3</v>
      </c>
      <c r="AB87" s="28">
        <f t="shared" si="193"/>
        <v>120</v>
      </c>
      <c r="AC87" s="28">
        <f t="shared" si="194"/>
        <v>100</v>
      </c>
      <c r="AD87" s="28">
        <f t="shared" si="195"/>
        <v>90</v>
      </c>
      <c r="AE87" s="28">
        <f t="shared" si="196"/>
        <v>80</v>
      </c>
      <c r="AF87" s="71">
        <f t="shared" si="197"/>
        <v>400</v>
      </c>
      <c r="AG87" s="71">
        <f t="shared" si="198"/>
        <v>250</v>
      </c>
      <c r="AH87" s="71">
        <f t="shared" si="199"/>
        <v>200</v>
      </c>
      <c r="AI87" s="71">
        <f t="shared" si="200"/>
        <v>140</v>
      </c>
      <c r="AJ87" s="86">
        <f>'ĐẤT PNN'!I87-'ĐẤT NN'!P87</f>
        <v>80</v>
      </c>
    </row>
    <row r="88" spans="1:36" s="17" customFormat="1" ht="94.5" customHeight="1" x14ac:dyDescent="0.25">
      <c r="A88" s="26">
        <f t="shared" si="168"/>
        <v>83</v>
      </c>
      <c r="B88" s="26" t="str">
        <f>'ĐẤT PNN'!B88</f>
        <v>VT3*0,8</v>
      </c>
      <c r="C88" s="100" t="str">
        <f t="shared" si="185"/>
        <v>CM3NT1_D11</v>
      </c>
      <c r="D88" s="18" t="s">
        <v>173</v>
      </c>
      <c r="E88" s="18" t="s">
        <v>131</v>
      </c>
      <c r="F88" s="18" t="s">
        <v>174</v>
      </c>
      <c r="G88" s="18" t="s">
        <v>170</v>
      </c>
      <c r="H88" s="91" t="str">
        <f t="shared" si="167"/>
        <v>Xã Sông RayCác đường nhóm IVị trí 1160</v>
      </c>
      <c r="I88" s="87"/>
      <c r="J88" s="87"/>
      <c r="K88" s="141" t="str">
        <f>'ĐẤT PNN'!D88</f>
        <v>Các tuyến đường giao thông không đấu nối trực tiếp và thông ra Đường tỉnh 765 đoạn từ Ngã ba đường ấp 5 Lâm San - Quảng Thành đến Cầu Gia Hoét có hiện trạng là đường nhựa, bê tông xi măng:
- Có bề rộng ≥5m, cách đường giao thông &gt;1.000m.
- Có bề rộng từ ≥3m đến &lt;5m, cách đường giao thông từ &gt;500m đến ≤1.000m.
- Có bề rộng &lt;3m, cách đường giao thông ≤200m.</v>
      </c>
      <c r="L88" s="142"/>
      <c r="M88" s="143"/>
      <c r="N88" s="83">
        <f t="shared" si="186"/>
        <v>140</v>
      </c>
      <c r="O88" s="83">
        <f t="shared" si="187"/>
        <v>90</v>
      </c>
      <c r="P88" s="83">
        <v>310</v>
      </c>
      <c r="Q88" s="83">
        <v>200</v>
      </c>
      <c r="R88" s="92">
        <v>1.1299999999999999</v>
      </c>
      <c r="S88" s="28">
        <f t="shared" si="188"/>
        <v>160</v>
      </c>
      <c r="T88" s="28">
        <f t="shared" si="189"/>
        <v>150</v>
      </c>
      <c r="U88" s="28">
        <f t="shared" si="190"/>
        <v>140</v>
      </c>
      <c r="V88" s="28">
        <f t="shared" si="191"/>
        <v>120</v>
      </c>
      <c r="W88" s="39">
        <f t="shared" si="192"/>
        <v>530</v>
      </c>
      <c r="X88" s="39">
        <f t="shared" si="192"/>
        <v>380</v>
      </c>
      <c r="Y88" s="39">
        <f t="shared" si="192"/>
        <v>310</v>
      </c>
      <c r="Z88" s="39">
        <f t="shared" si="192"/>
        <v>220</v>
      </c>
      <c r="AA88" s="17">
        <f>'ĐẤT PNN'!U88</f>
        <v>3</v>
      </c>
      <c r="AB88" s="28">
        <f t="shared" si="193"/>
        <v>120</v>
      </c>
      <c r="AC88" s="28">
        <f t="shared" si="194"/>
        <v>100</v>
      </c>
      <c r="AD88" s="28">
        <f t="shared" si="195"/>
        <v>90</v>
      </c>
      <c r="AE88" s="28">
        <f t="shared" si="196"/>
        <v>80</v>
      </c>
      <c r="AF88" s="71">
        <f t="shared" si="197"/>
        <v>400</v>
      </c>
      <c r="AG88" s="71">
        <f t="shared" si="198"/>
        <v>250</v>
      </c>
      <c r="AH88" s="71">
        <f t="shared" si="199"/>
        <v>200</v>
      </c>
      <c r="AI88" s="71">
        <f t="shared" si="200"/>
        <v>140</v>
      </c>
      <c r="AJ88" s="86">
        <f>'ĐẤT PNN'!I88-'ĐẤT NN'!P88</f>
        <v>40</v>
      </c>
    </row>
    <row r="89" spans="1:36" s="17" customFormat="1" ht="78.75" customHeight="1" x14ac:dyDescent="0.25">
      <c r="A89" s="26">
        <f t="shared" si="168"/>
        <v>84</v>
      </c>
      <c r="B89" s="26" t="str">
        <f>'ĐẤT PNN'!B89</f>
        <v>VT4*0,8</v>
      </c>
      <c r="C89" s="100" t="str">
        <f t="shared" si="185"/>
        <v>CM3NT1_D11</v>
      </c>
      <c r="D89" s="18" t="s">
        <v>175</v>
      </c>
      <c r="E89" s="18" t="s">
        <v>131</v>
      </c>
      <c r="F89" s="18" t="s">
        <v>176</v>
      </c>
      <c r="G89" s="18" t="s">
        <v>170</v>
      </c>
      <c r="H89" s="91" t="str">
        <f t="shared" si="167"/>
        <v>Xã Sông RayCác đường nhóm IVị trí 1160</v>
      </c>
      <c r="I89" s="87"/>
      <c r="J89" s="87"/>
      <c r="K89" s="141" t="str">
        <f>'ĐẤT PNN'!D89</f>
        <v>Các tuyến đường giao thông không đấu nối trực tiếp và thông ra Đường tỉnh 765 đoạn từ Ngã ba đường ấp 5 Lâm San - Quảng Thành đến Cầu Gia Hoét có hiện trạng là đường nhựa, bê tông xi măng:
- Có bề rộng từ ≥3m đến &lt;5m, cách đường giao thông &gt;1.000m.
- Có bề rộng &lt;3m, cách đường giao thông &gt;200m.</v>
      </c>
      <c r="L89" s="142"/>
      <c r="M89" s="143"/>
      <c r="N89" s="83">
        <f t="shared" si="186"/>
        <v>120</v>
      </c>
      <c r="O89" s="83">
        <f t="shared" si="187"/>
        <v>80</v>
      </c>
      <c r="P89" s="83">
        <v>220</v>
      </c>
      <c r="Q89" s="83">
        <v>140</v>
      </c>
      <c r="R89" s="92">
        <v>1.1299999999999999</v>
      </c>
      <c r="S89" s="28">
        <f t="shared" si="188"/>
        <v>160</v>
      </c>
      <c r="T89" s="28">
        <f t="shared" si="189"/>
        <v>150</v>
      </c>
      <c r="U89" s="28">
        <f t="shared" si="190"/>
        <v>140</v>
      </c>
      <c r="V89" s="28">
        <f t="shared" si="191"/>
        <v>120</v>
      </c>
      <c r="W89" s="39">
        <f t="shared" si="192"/>
        <v>530</v>
      </c>
      <c r="X89" s="39">
        <f t="shared" si="192"/>
        <v>380</v>
      </c>
      <c r="Y89" s="39">
        <f t="shared" si="192"/>
        <v>310</v>
      </c>
      <c r="Z89" s="39">
        <f t="shared" si="192"/>
        <v>220</v>
      </c>
      <c r="AA89" s="17">
        <f>'ĐẤT PNN'!U89</f>
        <v>3</v>
      </c>
      <c r="AB89" s="28">
        <f t="shared" si="193"/>
        <v>120</v>
      </c>
      <c r="AC89" s="28">
        <f t="shared" si="194"/>
        <v>100</v>
      </c>
      <c r="AD89" s="28">
        <f t="shared" si="195"/>
        <v>90</v>
      </c>
      <c r="AE89" s="28">
        <f t="shared" si="196"/>
        <v>80</v>
      </c>
      <c r="AF89" s="71">
        <f t="shared" si="197"/>
        <v>400</v>
      </c>
      <c r="AG89" s="71">
        <f t="shared" si="198"/>
        <v>250</v>
      </c>
      <c r="AH89" s="71">
        <f t="shared" si="199"/>
        <v>200</v>
      </c>
      <c r="AI89" s="71">
        <f t="shared" si="200"/>
        <v>140</v>
      </c>
      <c r="AJ89" s="86">
        <f>'ĐẤT PNN'!I89-'ĐẤT NN'!P89</f>
        <v>60</v>
      </c>
    </row>
    <row r="90" spans="1:36" s="17" customFormat="1" ht="63" x14ac:dyDescent="0.25">
      <c r="A90" s="26">
        <f t="shared" si="168"/>
        <v>85</v>
      </c>
      <c r="B90" s="26" t="str">
        <f>'ĐẤT PNN'!B90</f>
        <v>CM23NT2</v>
      </c>
      <c r="C90" s="100" t="str">
        <f>$B$90</f>
        <v>CM23NT2</v>
      </c>
      <c r="D90" s="18" t="s">
        <v>168</v>
      </c>
      <c r="E90" s="18" t="s">
        <v>131</v>
      </c>
      <c r="F90" s="18" t="s">
        <v>177</v>
      </c>
      <c r="G90" s="18" t="s">
        <v>178</v>
      </c>
      <c r="H90" s="91" t="str">
        <f>E90&amp;G90&amp;D$6&amp;$N$90</f>
        <v>Xã Sông RayCác đường nhóm IIVị trí 1150</v>
      </c>
      <c r="I90" s="88" t="s">
        <v>162</v>
      </c>
      <c r="J90" s="88" t="s">
        <v>161</v>
      </c>
      <c r="K90" s="27" t="str">
        <f>'ĐẤT PNN'!D90</f>
        <v>Đường ấp 5 Lâm San - Quảng Thành</v>
      </c>
      <c r="L90" s="27" t="str">
        <f>'ĐẤT PNN'!E90</f>
        <v>Đường tỉnh 765</v>
      </c>
      <c r="M90" s="27" t="str">
        <f>'ĐẤT PNN'!F90</f>
        <v>Hết ranh giới xã Lâm San cũ</v>
      </c>
      <c r="N90" s="82">
        <f>S90</f>
        <v>150</v>
      </c>
      <c r="O90" s="82">
        <f>AB90</f>
        <v>110</v>
      </c>
      <c r="P90" s="82">
        <v>500</v>
      </c>
      <c r="Q90" s="82">
        <v>370</v>
      </c>
      <c r="R90" s="92">
        <v>1.1299999999999999</v>
      </c>
      <c r="S90" s="63">
        <v>150</v>
      </c>
      <c r="T90" s="63">
        <v>140</v>
      </c>
      <c r="U90" s="63">
        <v>130</v>
      </c>
      <c r="V90" s="63">
        <v>110</v>
      </c>
      <c r="W90" s="85">
        <f>ROUND(S90*10/3,-1)</f>
        <v>500</v>
      </c>
      <c r="X90" s="85">
        <f>ROUND(T90*2.5,-1)</f>
        <v>350</v>
      </c>
      <c r="Y90" s="85">
        <f>ROUND(U90*2.2,-1)</f>
        <v>290</v>
      </c>
      <c r="Z90" s="85">
        <f>ROUND(V90*1.8,-1)</f>
        <v>200</v>
      </c>
      <c r="AA90" s="17">
        <v>2</v>
      </c>
      <c r="AB90" s="81">
        <v>110</v>
      </c>
      <c r="AC90" s="81">
        <v>90</v>
      </c>
      <c r="AD90" s="81">
        <v>80</v>
      </c>
      <c r="AE90" s="81">
        <v>70</v>
      </c>
      <c r="AF90" s="85">
        <f>ROUND(AB90*10/3,-1)</f>
        <v>370</v>
      </c>
      <c r="AG90" s="85">
        <f>ROUND(AC90*2.5,-1)</f>
        <v>230</v>
      </c>
      <c r="AH90" s="85">
        <f>ROUND(AD90*2.2,-1)</f>
        <v>180</v>
      </c>
      <c r="AI90" s="85">
        <f>ROUND(AE90*1.8,-1)</f>
        <v>130</v>
      </c>
      <c r="AJ90" s="86">
        <f>'ĐẤT PNN'!I90-'ĐẤT NN'!P90</f>
        <v>340</v>
      </c>
    </row>
    <row r="91" spans="1:36" s="17" customFormat="1" ht="94.5" customHeight="1" x14ac:dyDescent="0.25">
      <c r="A91" s="26">
        <f t="shared" si="168"/>
        <v>86</v>
      </c>
      <c r="B91" s="26" t="str">
        <f>'ĐẤT PNN'!B91</f>
        <v>VT2</v>
      </c>
      <c r="C91" s="100" t="str">
        <f t="shared" ref="C91:C96" si="201">$B$90</f>
        <v>CM23NT2</v>
      </c>
      <c r="D91" s="18" t="s">
        <v>171</v>
      </c>
      <c r="E91" s="18" t="s">
        <v>131</v>
      </c>
      <c r="F91" s="18" t="s">
        <v>179</v>
      </c>
      <c r="G91" s="18" t="s">
        <v>178</v>
      </c>
      <c r="H91" s="91" t="str">
        <f t="shared" ref="H91:H109" si="202">E91&amp;G91&amp;D$6&amp;$N$90</f>
        <v>Xã Sông RayCác đường nhóm IIVị trí 1150</v>
      </c>
      <c r="I91" s="87"/>
      <c r="J91" s="87"/>
      <c r="K91" s="141" t="str">
        <f>'ĐẤT PNN'!D91</f>
        <v>Các tuyến đường giao thông đấu nối trực tiếp ra Đường ấp 5 Lâm San - Quảng Thành đoạn từ Đường tỉnh 765 đến Hết ranh giới xã Lâm San cũ có hiện trạng là đường nhựa, bê tông xi măng:
- Có bề rộng ≥5m, cách đường giao thông ≤1.000m.
- Có bề rộng từ ≥3m đến &lt;5m, cách đường giao thông ≤500m.</v>
      </c>
      <c r="L91" s="142"/>
      <c r="M91" s="143"/>
      <c r="N91" s="83">
        <f t="shared" ref="N91:N96" si="203">IF(B91="VT2",T91,IF(B91="VT3",U91,IF(B91="VT2*0,8",T91,IF(B91="VT3*0,8",U91,V91))))</f>
        <v>140</v>
      </c>
      <c r="O91" s="83">
        <f t="shared" ref="O91:O96" si="204">IF(B91="VT2",AC91,IF(B91="VT3",AD91,IF(B91="VT2*0,8",AC91,IF(B91="VT3*0,8",AD91,AE91))))</f>
        <v>90</v>
      </c>
      <c r="P91" s="83">
        <v>350</v>
      </c>
      <c r="Q91" s="83">
        <v>230</v>
      </c>
      <c r="R91" s="92">
        <v>1.1299999999999999</v>
      </c>
      <c r="S91" s="28">
        <f t="shared" ref="S91:S96" si="205">S90</f>
        <v>150</v>
      </c>
      <c r="T91" s="28">
        <f t="shared" ref="T91:T96" si="206">T90</f>
        <v>140</v>
      </c>
      <c r="U91" s="28">
        <f t="shared" ref="U91:U96" si="207">U90</f>
        <v>130</v>
      </c>
      <c r="V91" s="28">
        <f t="shared" ref="V91:V96" si="208">V90</f>
        <v>110</v>
      </c>
      <c r="W91" s="39">
        <f t="shared" ref="W91:Z96" si="209">W90</f>
        <v>500</v>
      </c>
      <c r="X91" s="39">
        <f t="shared" si="209"/>
        <v>350</v>
      </c>
      <c r="Y91" s="39">
        <f t="shared" si="209"/>
        <v>290</v>
      </c>
      <c r="Z91" s="39">
        <f t="shared" si="209"/>
        <v>200</v>
      </c>
      <c r="AA91" s="17">
        <f>'ĐẤT PNN'!U91</f>
        <v>3</v>
      </c>
      <c r="AB91" s="28">
        <f t="shared" ref="AB91:AB96" si="210">AB90</f>
        <v>110</v>
      </c>
      <c r="AC91" s="28">
        <f t="shared" ref="AC91:AC96" si="211">AC90</f>
        <v>90</v>
      </c>
      <c r="AD91" s="28">
        <f t="shared" ref="AD91:AD96" si="212">AD90</f>
        <v>80</v>
      </c>
      <c r="AE91" s="28">
        <f t="shared" ref="AE91:AE96" si="213">AE90</f>
        <v>70</v>
      </c>
      <c r="AF91" s="71">
        <f t="shared" ref="AF91:AF96" si="214">AF90</f>
        <v>370</v>
      </c>
      <c r="AG91" s="71">
        <f t="shared" ref="AG91:AG96" si="215">AG90</f>
        <v>230</v>
      </c>
      <c r="AH91" s="71">
        <f t="shared" ref="AH91:AH96" si="216">AH90</f>
        <v>180</v>
      </c>
      <c r="AI91" s="71">
        <f t="shared" ref="AI91:AI96" si="217">AI90</f>
        <v>130</v>
      </c>
      <c r="AJ91" s="86">
        <f>'ĐẤT PNN'!I91-'ĐẤT NN'!P91</f>
        <v>70</v>
      </c>
    </row>
    <row r="92" spans="1:36" s="17" customFormat="1" ht="110.25" customHeight="1" x14ac:dyDescent="0.25">
      <c r="A92" s="26">
        <f t="shared" si="168"/>
        <v>87</v>
      </c>
      <c r="B92" s="26" t="str">
        <f>'ĐẤT PNN'!B92</f>
        <v>VT3</v>
      </c>
      <c r="C92" s="100" t="str">
        <f t="shared" si="201"/>
        <v>CM23NT2</v>
      </c>
      <c r="D92" s="18" t="s">
        <v>173</v>
      </c>
      <c r="E92" s="18" t="s">
        <v>131</v>
      </c>
      <c r="F92" s="18" t="s">
        <v>180</v>
      </c>
      <c r="G92" s="18" t="s">
        <v>178</v>
      </c>
      <c r="H92" s="91" t="str">
        <f t="shared" si="202"/>
        <v>Xã Sông RayCác đường nhóm IIVị trí 1150</v>
      </c>
      <c r="I92" s="87"/>
      <c r="J92" s="87"/>
      <c r="K92" s="141" t="str">
        <f>'ĐẤT PNN'!D92</f>
        <v>Các tuyến đường giao thông đấu nối trực tiếp ra Đường ấp 5 Lâm San - Quảng Thành đoạn từ Đường tỉnh 765 đến Hết ranh giới xã Lâm San cũ có hiện trạng là đường nhựa, bê tông xi măng:
- Có bề rộng ≥5m, cách đường giao thông &gt;1.000m.
- Có bề rộng từ ≥3m đến &lt;5m, cách đường giao thông từ &gt;500m đến ≤1.000m.
- Có bề rộng &lt;3m, cách đường giao thông ≤200m.</v>
      </c>
      <c r="L92" s="142"/>
      <c r="M92" s="143"/>
      <c r="N92" s="83">
        <f t="shared" si="203"/>
        <v>130</v>
      </c>
      <c r="O92" s="83">
        <f t="shared" si="204"/>
        <v>80</v>
      </c>
      <c r="P92" s="83">
        <v>290</v>
      </c>
      <c r="Q92" s="83">
        <v>180</v>
      </c>
      <c r="R92" s="92">
        <v>1.1299999999999999</v>
      </c>
      <c r="S92" s="28">
        <f t="shared" si="205"/>
        <v>150</v>
      </c>
      <c r="T92" s="28">
        <f t="shared" si="206"/>
        <v>140</v>
      </c>
      <c r="U92" s="28">
        <f t="shared" si="207"/>
        <v>130</v>
      </c>
      <c r="V92" s="28">
        <f t="shared" si="208"/>
        <v>110</v>
      </c>
      <c r="W92" s="39">
        <f t="shared" si="209"/>
        <v>500</v>
      </c>
      <c r="X92" s="39">
        <f t="shared" si="209"/>
        <v>350</v>
      </c>
      <c r="Y92" s="39">
        <f t="shared" si="209"/>
        <v>290</v>
      </c>
      <c r="Z92" s="39">
        <f t="shared" si="209"/>
        <v>200</v>
      </c>
      <c r="AA92" s="17">
        <f>'ĐẤT PNN'!U92</f>
        <v>3</v>
      </c>
      <c r="AB92" s="28">
        <f t="shared" si="210"/>
        <v>110</v>
      </c>
      <c r="AC92" s="28">
        <f t="shared" si="211"/>
        <v>90</v>
      </c>
      <c r="AD92" s="28">
        <f t="shared" si="212"/>
        <v>80</v>
      </c>
      <c r="AE92" s="28">
        <f t="shared" si="213"/>
        <v>70</v>
      </c>
      <c r="AF92" s="71">
        <f t="shared" si="214"/>
        <v>370</v>
      </c>
      <c r="AG92" s="71">
        <f t="shared" si="215"/>
        <v>230</v>
      </c>
      <c r="AH92" s="71">
        <f t="shared" si="216"/>
        <v>180</v>
      </c>
      <c r="AI92" s="71">
        <f t="shared" si="217"/>
        <v>130</v>
      </c>
      <c r="AJ92" s="86">
        <f>'ĐẤT PNN'!I92-'ĐẤT NN'!P92</f>
        <v>60</v>
      </c>
    </row>
    <row r="93" spans="1:36" s="17" customFormat="1" ht="78.75" customHeight="1" x14ac:dyDescent="0.25">
      <c r="A93" s="26">
        <f t="shared" si="168"/>
        <v>88</v>
      </c>
      <c r="B93" s="26" t="str">
        <f>'ĐẤT PNN'!B93</f>
        <v>VT4</v>
      </c>
      <c r="C93" s="100" t="str">
        <f t="shared" si="201"/>
        <v>CM23NT2</v>
      </c>
      <c r="D93" s="18" t="s">
        <v>175</v>
      </c>
      <c r="E93" s="18" t="s">
        <v>131</v>
      </c>
      <c r="F93" s="18" t="s">
        <v>181</v>
      </c>
      <c r="G93" s="18" t="s">
        <v>178</v>
      </c>
      <c r="H93" s="91" t="str">
        <f t="shared" si="202"/>
        <v>Xã Sông RayCác đường nhóm IIVị trí 1150</v>
      </c>
      <c r="I93" s="87"/>
      <c r="J93" s="87"/>
      <c r="K93" s="141" t="str">
        <f>'ĐẤT PNN'!D93</f>
        <v>Các tuyến đường giao thông đấu nối trực tiếp ra Đường ấp 5 Lâm San - Quảng Thành đoạn từ Đường tỉnh 765 đến Hết ranh giới xã Lâm San cũ có hiện trạng là đường nhựa, bê tông xi măng:
- Có bề rộng từ ≥3m đến &lt;5m, cách đường giao thông &gt;1.000m.
- Có bề rộng &lt;3m, cách đường giao thông &gt;200m.</v>
      </c>
      <c r="L93" s="142"/>
      <c r="M93" s="143"/>
      <c r="N93" s="83">
        <f t="shared" si="203"/>
        <v>110</v>
      </c>
      <c r="O93" s="83">
        <f t="shared" si="204"/>
        <v>70</v>
      </c>
      <c r="P93" s="83">
        <v>200</v>
      </c>
      <c r="Q93" s="83">
        <v>130</v>
      </c>
      <c r="R93" s="92">
        <v>1.1299999999999999</v>
      </c>
      <c r="S93" s="28">
        <f t="shared" si="205"/>
        <v>150</v>
      </c>
      <c r="T93" s="28">
        <f t="shared" si="206"/>
        <v>140</v>
      </c>
      <c r="U93" s="28">
        <f t="shared" si="207"/>
        <v>130</v>
      </c>
      <c r="V93" s="28">
        <f t="shared" si="208"/>
        <v>110</v>
      </c>
      <c r="W93" s="39">
        <f t="shared" si="209"/>
        <v>500</v>
      </c>
      <c r="X93" s="39">
        <f t="shared" si="209"/>
        <v>350</v>
      </c>
      <c r="Y93" s="39">
        <f t="shared" si="209"/>
        <v>290</v>
      </c>
      <c r="Z93" s="39">
        <f t="shared" si="209"/>
        <v>200</v>
      </c>
      <c r="AA93" s="17">
        <f>'ĐẤT PNN'!U93</f>
        <v>3</v>
      </c>
      <c r="AB93" s="28">
        <f t="shared" si="210"/>
        <v>110</v>
      </c>
      <c r="AC93" s="28">
        <f t="shared" si="211"/>
        <v>90</v>
      </c>
      <c r="AD93" s="28">
        <f t="shared" si="212"/>
        <v>80</v>
      </c>
      <c r="AE93" s="28">
        <f t="shared" si="213"/>
        <v>70</v>
      </c>
      <c r="AF93" s="71">
        <f t="shared" si="214"/>
        <v>370</v>
      </c>
      <c r="AG93" s="71">
        <f t="shared" si="215"/>
        <v>230</v>
      </c>
      <c r="AH93" s="71">
        <f t="shared" si="216"/>
        <v>180</v>
      </c>
      <c r="AI93" s="71">
        <f t="shared" si="217"/>
        <v>130</v>
      </c>
      <c r="AJ93" s="86">
        <f>'ĐẤT PNN'!I93-'ĐẤT NN'!P93</f>
        <v>80</v>
      </c>
    </row>
    <row r="94" spans="1:36" s="17" customFormat="1" ht="94.5" customHeight="1" x14ac:dyDescent="0.25">
      <c r="A94" s="26">
        <f t="shared" si="168"/>
        <v>89</v>
      </c>
      <c r="B94" s="26" t="str">
        <f>'ĐẤT PNN'!B94</f>
        <v>VT2*0,8</v>
      </c>
      <c r="C94" s="100" t="str">
        <f t="shared" si="201"/>
        <v>CM23NT2</v>
      </c>
      <c r="D94" s="18" t="s">
        <v>171</v>
      </c>
      <c r="E94" s="18" t="s">
        <v>131</v>
      </c>
      <c r="F94" s="18" t="s">
        <v>179</v>
      </c>
      <c r="G94" s="18" t="s">
        <v>178</v>
      </c>
      <c r="H94" s="91" t="str">
        <f t="shared" si="202"/>
        <v>Xã Sông RayCác đường nhóm IIVị trí 1150</v>
      </c>
      <c r="I94" s="87"/>
      <c r="J94" s="87"/>
      <c r="K94" s="141" t="str">
        <f>'ĐẤT PNN'!D94</f>
        <v>Các tuyến đường giao thông không đấu nối trực tiếp và thông ra Đường ấp 5 Lâm San - Quảng Thành đoạn từ Đường tỉnh 765 đến Hết ranh giới xã Lâm San cũ có hiện trạng là đường nhựa, bê tông xi măng:
- Có bề rộng ≥5m, cách đường giao thông ≤1.000m.
- Có bề rộng từ ≥3m đến &lt;5m, cách đường giao thông ≤500m.</v>
      </c>
      <c r="L94" s="142"/>
      <c r="M94" s="143"/>
      <c r="N94" s="83">
        <f t="shared" si="203"/>
        <v>140</v>
      </c>
      <c r="O94" s="83">
        <f t="shared" si="204"/>
        <v>90</v>
      </c>
      <c r="P94" s="83">
        <v>350</v>
      </c>
      <c r="Q94" s="83">
        <v>230</v>
      </c>
      <c r="R94" s="92">
        <v>1.1299999999999999</v>
      </c>
      <c r="S94" s="28">
        <f t="shared" si="205"/>
        <v>150</v>
      </c>
      <c r="T94" s="28">
        <f t="shared" si="206"/>
        <v>140</v>
      </c>
      <c r="U94" s="28">
        <f t="shared" si="207"/>
        <v>130</v>
      </c>
      <c r="V94" s="28">
        <f t="shared" si="208"/>
        <v>110</v>
      </c>
      <c r="W94" s="39">
        <f t="shared" si="209"/>
        <v>500</v>
      </c>
      <c r="X94" s="39">
        <f t="shared" si="209"/>
        <v>350</v>
      </c>
      <c r="Y94" s="39">
        <f t="shared" si="209"/>
        <v>290</v>
      </c>
      <c r="Z94" s="39">
        <f t="shared" si="209"/>
        <v>200</v>
      </c>
      <c r="AA94" s="17">
        <f>'ĐẤT PNN'!U94</f>
        <v>3</v>
      </c>
      <c r="AB94" s="28">
        <f t="shared" si="210"/>
        <v>110</v>
      </c>
      <c r="AC94" s="28">
        <f t="shared" si="211"/>
        <v>90</v>
      </c>
      <c r="AD94" s="28">
        <f t="shared" si="212"/>
        <v>80</v>
      </c>
      <c r="AE94" s="28">
        <f t="shared" si="213"/>
        <v>70</v>
      </c>
      <c r="AF94" s="71">
        <f t="shared" si="214"/>
        <v>370</v>
      </c>
      <c r="AG94" s="71">
        <f t="shared" si="215"/>
        <v>230</v>
      </c>
      <c r="AH94" s="71">
        <f t="shared" si="216"/>
        <v>180</v>
      </c>
      <c r="AI94" s="71">
        <f t="shared" si="217"/>
        <v>130</v>
      </c>
      <c r="AJ94" s="86">
        <f>'ĐẤT PNN'!I94-'ĐẤT NN'!P94</f>
        <v>30</v>
      </c>
    </row>
    <row r="95" spans="1:36" s="17" customFormat="1" ht="94.5" customHeight="1" x14ac:dyDescent="0.25">
      <c r="A95" s="26">
        <f t="shared" si="168"/>
        <v>90</v>
      </c>
      <c r="B95" s="26" t="str">
        <f>'ĐẤT PNN'!B95</f>
        <v>VT3*0,8</v>
      </c>
      <c r="C95" s="100" t="str">
        <f t="shared" si="201"/>
        <v>CM23NT2</v>
      </c>
      <c r="D95" s="18" t="s">
        <v>173</v>
      </c>
      <c r="E95" s="18" t="s">
        <v>131</v>
      </c>
      <c r="F95" s="18" t="s">
        <v>180</v>
      </c>
      <c r="G95" s="18" t="s">
        <v>178</v>
      </c>
      <c r="H95" s="91" t="str">
        <f t="shared" si="202"/>
        <v>Xã Sông RayCác đường nhóm IIVị trí 1150</v>
      </c>
      <c r="I95" s="87"/>
      <c r="J95" s="87"/>
      <c r="K95" s="141" t="str">
        <f>'ĐẤT PNN'!D95</f>
        <v>Các tuyến đường giao thông không đấu nối trực tiếp và thông ra Đường ấp 5 Lâm San - Quảng Thành đoạn từ Đường tỉnh 765 đến Hết ranh giới xã Lâm San cũ có hiện trạng là đường nhựa, bê tông xi măng:
- Có bề rộng ≥5m, cách đường giao thông &gt;1.000m.
- Có bề rộng từ ≥3m đến &lt;5m, cách đường giao thông từ &gt;500m đến ≤1.000m.
- Có bề rộng &lt;3m, cách đường giao thông ≤200m.</v>
      </c>
      <c r="L95" s="142"/>
      <c r="M95" s="143"/>
      <c r="N95" s="83">
        <f t="shared" si="203"/>
        <v>130</v>
      </c>
      <c r="O95" s="83">
        <f t="shared" si="204"/>
        <v>80</v>
      </c>
      <c r="P95" s="83">
        <v>290</v>
      </c>
      <c r="Q95" s="83">
        <v>180</v>
      </c>
      <c r="R95" s="92">
        <v>1.1299999999999999</v>
      </c>
      <c r="S95" s="28">
        <f t="shared" si="205"/>
        <v>150</v>
      </c>
      <c r="T95" s="28">
        <f t="shared" si="206"/>
        <v>140</v>
      </c>
      <c r="U95" s="28">
        <f t="shared" si="207"/>
        <v>130</v>
      </c>
      <c r="V95" s="28">
        <f t="shared" si="208"/>
        <v>110</v>
      </c>
      <c r="W95" s="39">
        <f t="shared" si="209"/>
        <v>500</v>
      </c>
      <c r="X95" s="39">
        <f t="shared" si="209"/>
        <v>350</v>
      </c>
      <c r="Y95" s="39">
        <f t="shared" si="209"/>
        <v>290</v>
      </c>
      <c r="Z95" s="39">
        <f t="shared" si="209"/>
        <v>200</v>
      </c>
      <c r="AA95" s="17">
        <f>'ĐẤT PNN'!U95</f>
        <v>3</v>
      </c>
      <c r="AB95" s="28">
        <f t="shared" si="210"/>
        <v>110</v>
      </c>
      <c r="AC95" s="28">
        <f t="shared" si="211"/>
        <v>90</v>
      </c>
      <c r="AD95" s="28">
        <f t="shared" si="212"/>
        <v>80</v>
      </c>
      <c r="AE95" s="28">
        <f t="shared" si="213"/>
        <v>70</v>
      </c>
      <c r="AF95" s="71">
        <f t="shared" si="214"/>
        <v>370</v>
      </c>
      <c r="AG95" s="71">
        <f t="shared" si="215"/>
        <v>230</v>
      </c>
      <c r="AH95" s="71">
        <f t="shared" si="216"/>
        <v>180</v>
      </c>
      <c r="AI95" s="71">
        <f t="shared" si="217"/>
        <v>130</v>
      </c>
      <c r="AJ95" s="86">
        <f>'ĐẤT PNN'!I95-'ĐẤT NN'!P95</f>
        <v>30</v>
      </c>
    </row>
    <row r="96" spans="1:36" s="17" customFormat="1" ht="78.75" customHeight="1" x14ac:dyDescent="0.25">
      <c r="A96" s="26">
        <f t="shared" si="168"/>
        <v>91</v>
      </c>
      <c r="B96" s="26" t="str">
        <f>'ĐẤT PNN'!B96</f>
        <v>VT4*0,8</v>
      </c>
      <c r="C96" s="100" t="str">
        <f t="shared" si="201"/>
        <v>CM23NT2</v>
      </c>
      <c r="D96" s="18" t="s">
        <v>175</v>
      </c>
      <c r="E96" s="18" t="s">
        <v>131</v>
      </c>
      <c r="F96" s="18" t="s">
        <v>181</v>
      </c>
      <c r="G96" s="18" t="s">
        <v>178</v>
      </c>
      <c r="H96" s="91" t="str">
        <f t="shared" si="202"/>
        <v>Xã Sông RayCác đường nhóm IIVị trí 1150</v>
      </c>
      <c r="I96" s="87"/>
      <c r="J96" s="87"/>
      <c r="K96" s="141" t="str">
        <f>'ĐẤT PNN'!D96</f>
        <v>Các tuyến đường giao thông không đấu nối trực tiếp và thông ra Đường ấp 5 Lâm San - Quảng Thành đoạn từ Đường tỉnh 765 đến Hết ranh giới xã Lâm San cũ có hiện trạng là đường nhựa, bê tông xi măng:
- Có bề rộng từ ≥3m đến &lt;5m, cách đường giao thông &gt;1.000m.
- Có bề rộng &lt;3m, cách đường giao thông &gt;200m.</v>
      </c>
      <c r="L96" s="142"/>
      <c r="M96" s="143"/>
      <c r="N96" s="83">
        <f t="shared" si="203"/>
        <v>110</v>
      </c>
      <c r="O96" s="83">
        <f t="shared" si="204"/>
        <v>70</v>
      </c>
      <c r="P96" s="83">
        <v>200</v>
      </c>
      <c r="Q96" s="83">
        <v>130</v>
      </c>
      <c r="R96" s="92">
        <v>1.1299999999999999</v>
      </c>
      <c r="S96" s="28">
        <f t="shared" si="205"/>
        <v>150</v>
      </c>
      <c r="T96" s="28">
        <f t="shared" si="206"/>
        <v>140</v>
      </c>
      <c r="U96" s="28">
        <f t="shared" si="207"/>
        <v>130</v>
      </c>
      <c r="V96" s="28">
        <f t="shared" si="208"/>
        <v>110</v>
      </c>
      <c r="W96" s="39">
        <f t="shared" si="209"/>
        <v>500</v>
      </c>
      <c r="X96" s="39">
        <f t="shared" si="209"/>
        <v>350</v>
      </c>
      <c r="Y96" s="39">
        <f t="shared" si="209"/>
        <v>290</v>
      </c>
      <c r="Z96" s="39">
        <f t="shared" si="209"/>
        <v>200</v>
      </c>
      <c r="AA96" s="17">
        <f>'ĐẤT PNN'!U96</f>
        <v>3</v>
      </c>
      <c r="AB96" s="28">
        <f t="shared" si="210"/>
        <v>110</v>
      </c>
      <c r="AC96" s="28">
        <f t="shared" si="211"/>
        <v>90</v>
      </c>
      <c r="AD96" s="28">
        <f t="shared" si="212"/>
        <v>80</v>
      </c>
      <c r="AE96" s="28">
        <f t="shared" si="213"/>
        <v>70</v>
      </c>
      <c r="AF96" s="71">
        <f t="shared" si="214"/>
        <v>370</v>
      </c>
      <c r="AG96" s="71">
        <f t="shared" si="215"/>
        <v>230</v>
      </c>
      <c r="AH96" s="71">
        <f t="shared" si="216"/>
        <v>180</v>
      </c>
      <c r="AI96" s="71">
        <f t="shared" si="217"/>
        <v>130</v>
      </c>
      <c r="AJ96" s="86">
        <f>'ĐẤT PNN'!I96-'ĐẤT NN'!P96</f>
        <v>50</v>
      </c>
    </row>
    <row r="97" spans="1:36" s="17" customFormat="1" ht="63" x14ac:dyDescent="0.25">
      <c r="A97" s="26">
        <f t="shared" si="168"/>
        <v>92</v>
      </c>
      <c r="B97" s="26" t="str">
        <f>'ĐẤT PNN'!B97</f>
        <v>CM22NT2_D1</v>
      </c>
      <c r="C97" s="100" t="str">
        <f>$B$97</f>
        <v>CM22NT2_D1</v>
      </c>
      <c r="D97" s="18" t="s">
        <v>168</v>
      </c>
      <c r="E97" s="18" t="s">
        <v>131</v>
      </c>
      <c r="F97" s="18" t="s">
        <v>177</v>
      </c>
      <c r="G97" s="18" t="s">
        <v>178</v>
      </c>
      <c r="H97" s="91" t="str">
        <f t="shared" si="202"/>
        <v>Xã Sông RayCác đường nhóm IIVị trí 1150</v>
      </c>
      <c r="I97" s="88" t="s">
        <v>162</v>
      </c>
      <c r="J97" s="88" t="s">
        <v>161</v>
      </c>
      <c r="K97" s="27" t="str">
        <f>'ĐẤT PNN'!D97</f>
        <v>Đường ấp 3 Lâm San - Quảng Thành</v>
      </c>
      <c r="L97" s="27" t="str">
        <f>'ĐẤT PNN'!E97</f>
        <v>Đường tỉnh 765</v>
      </c>
      <c r="M97" s="27" t="str">
        <f>'ĐẤT PNN'!F97</f>
        <v>Giáp ranh thành phố Hồ Chí Minh</v>
      </c>
      <c r="N97" s="82">
        <f>S97</f>
        <v>150</v>
      </c>
      <c r="O97" s="82">
        <f>AB97</f>
        <v>110</v>
      </c>
      <c r="P97" s="82">
        <v>500</v>
      </c>
      <c r="Q97" s="82">
        <v>370</v>
      </c>
      <c r="R97" s="92">
        <v>1.1299999999999999</v>
      </c>
      <c r="S97" s="63">
        <v>150</v>
      </c>
      <c r="T97" s="63">
        <v>140</v>
      </c>
      <c r="U97" s="63">
        <v>130</v>
      </c>
      <c r="V97" s="63">
        <v>110</v>
      </c>
      <c r="W97" s="85">
        <f>ROUND(S97*10/3,-1)</f>
        <v>500</v>
      </c>
      <c r="X97" s="85">
        <f>ROUND(T97*2.5,-1)</f>
        <v>350</v>
      </c>
      <c r="Y97" s="85">
        <f>ROUND(U97*2.2,-1)</f>
        <v>290</v>
      </c>
      <c r="Z97" s="85">
        <f>ROUND(V97*1.8,-1)</f>
        <v>200</v>
      </c>
      <c r="AA97" s="17">
        <v>2</v>
      </c>
      <c r="AB97" s="81">
        <v>110</v>
      </c>
      <c r="AC97" s="81">
        <v>90</v>
      </c>
      <c r="AD97" s="81">
        <v>80</v>
      </c>
      <c r="AE97" s="81">
        <v>70</v>
      </c>
      <c r="AF97" s="85">
        <f>ROUND(AB97*10/3,-1)</f>
        <v>370</v>
      </c>
      <c r="AG97" s="85">
        <f>ROUND(AC97*2.5,-1)</f>
        <v>230</v>
      </c>
      <c r="AH97" s="85">
        <f>ROUND(AD97*2.2,-1)</f>
        <v>180</v>
      </c>
      <c r="AI97" s="85">
        <f>ROUND(AE97*1.8,-1)</f>
        <v>130</v>
      </c>
      <c r="AJ97" s="86">
        <f>'ĐẤT PNN'!I97-'ĐẤT NN'!P97</f>
        <v>340</v>
      </c>
    </row>
    <row r="98" spans="1:36" s="17" customFormat="1" ht="94.5" customHeight="1" x14ac:dyDescent="0.25">
      <c r="A98" s="26">
        <f t="shared" si="168"/>
        <v>93</v>
      </c>
      <c r="B98" s="26" t="str">
        <f>'ĐẤT PNN'!B98</f>
        <v>VT2</v>
      </c>
      <c r="C98" s="100" t="str">
        <f t="shared" ref="C98:C103" si="218">$B$97</f>
        <v>CM22NT2_D1</v>
      </c>
      <c r="D98" s="18" t="s">
        <v>171</v>
      </c>
      <c r="E98" s="18" t="s">
        <v>131</v>
      </c>
      <c r="F98" s="18" t="s">
        <v>179</v>
      </c>
      <c r="G98" s="18" t="s">
        <v>178</v>
      </c>
      <c r="H98" s="91" t="str">
        <f t="shared" si="202"/>
        <v>Xã Sông RayCác đường nhóm IIVị trí 1150</v>
      </c>
      <c r="I98" s="87"/>
      <c r="J98" s="87"/>
      <c r="K98" s="141" t="str">
        <f>'ĐẤT PNN'!D98</f>
        <v>Các tuyến đường giao thông đấu nối trực tiếp ra Đường ấp 3 Lâm San - Quảng Thành đoạn từ Đường tỉnh 765 đến Giáp ranh thành phố Hồ Chí Minh có hiện trạng là đường nhựa, bê tông xi măng:
- Có bề rộng ≥5m, cách đường giao thông ≤1.000m.
- Có bề rộng từ ≥3m đến &lt;5m, cách đường giao thông ≤500m.</v>
      </c>
      <c r="L98" s="142"/>
      <c r="M98" s="143"/>
      <c r="N98" s="83">
        <f t="shared" ref="N98:N103" si="219">IF(B98="VT2",T98,IF(B98="VT3",U98,IF(B98="VT2*0,8",T98,IF(B98="VT3*0,8",U98,V98))))</f>
        <v>140</v>
      </c>
      <c r="O98" s="83">
        <f t="shared" ref="O98:O103" si="220">IF(B98="VT2",AC98,IF(B98="VT3",AD98,IF(B98="VT2*0,8",AC98,IF(B98="VT3*0,8",AD98,AE98))))</f>
        <v>90</v>
      </c>
      <c r="P98" s="83">
        <v>350</v>
      </c>
      <c r="Q98" s="83">
        <v>230</v>
      </c>
      <c r="R98" s="92">
        <v>1.1299999999999999</v>
      </c>
      <c r="S98" s="28">
        <f t="shared" ref="S98:S103" si="221">S97</f>
        <v>150</v>
      </c>
      <c r="T98" s="28">
        <f t="shared" ref="T98:T103" si="222">T97</f>
        <v>140</v>
      </c>
      <c r="U98" s="28">
        <f t="shared" ref="U98:U103" si="223">U97</f>
        <v>130</v>
      </c>
      <c r="V98" s="28">
        <f t="shared" ref="V98:V103" si="224">V97</f>
        <v>110</v>
      </c>
      <c r="W98" s="39">
        <f t="shared" ref="W98:Z103" si="225">W97</f>
        <v>500</v>
      </c>
      <c r="X98" s="39">
        <f t="shared" si="225"/>
        <v>350</v>
      </c>
      <c r="Y98" s="39">
        <f t="shared" si="225"/>
        <v>290</v>
      </c>
      <c r="Z98" s="39">
        <f t="shared" si="225"/>
        <v>200</v>
      </c>
      <c r="AA98" s="17">
        <f>'ĐẤT PNN'!U98</f>
        <v>3</v>
      </c>
      <c r="AB98" s="28">
        <f t="shared" ref="AB98:AB103" si="226">AB97</f>
        <v>110</v>
      </c>
      <c r="AC98" s="28">
        <f t="shared" ref="AC98:AC103" si="227">AC97</f>
        <v>90</v>
      </c>
      <c r="AD98" s="28">
        <f t="shared" ref="AD98:AD103" si="228">AD97</f>
        <v>80</v>
      </c>
      <c r="AE98" s="28">
        <f t="shared" ref="AE98:AE103" si="229">AE97</f>
        <v>70</v>
      </c>
      <c r="AF98" s="71">
        <f t="shared" ref="AF98:AF103" si="230">AF97</f>
        <v>370</v>
      </c>
      <c r="AG98" s="71">
        <f t="shared" ref="AG98:AG103" si="231">AG97</f>
        <v>230</v>
      </c>
      <c r="AH98" s="71">
        <f t="shared" ref="AH98:AH103" si="232">AH97</f>
        <v>180</v>
      </c>
      <c r="AI98" s="71">
        <f t="shared" ref="AI98:AI103" si="233">AI97</f>
        <v>130</v>
      </c>
      <c r="AJ98" s="86">
        <f>'ĐẤT PNN'!I98-'ĐẤT NN'!P98</f>
        <v>70</v>
      </c>
    </row>
    <row r="99" spans="1:36" s="17" customFormat="1" ht="110.25" customHeight="1" x14ac:dyDescent="0.25">
      <c r="A99" s="26">
        <f t="shared" si="168"/>
        <v>94</v>
      </c>
      <c r="B99" s="26" t="str">
        <f>'ĐẤT PNN'!B99</f>
        <v>VT3</v>
      </c>
      <c r="C99" s="100" t="str">
        <f t="shared" si="218"/>
        <v>CM22NT2_D1</v>
      </c>
      <c r="D99" s="18" t="s">
        <v>173</v>
      </c>
      <c r="E99" s="18" t="s">
        <v>131</v>
      </c>
      <c r="F99" s="18" t="s">
        <v>180</v>
      </c>
      <c r="G99" s="18" t="s">
        <v>178</v>
      </c>
      <c r="H99" s="91" t="str">
        <f t="shared" si="202"/>
        <v>Xã Sông RayCác đường nhóm IIVị trí 1150</v>
      </c>
      <c r="I99" s="87"/>
      <c r="J99" s="87"/>
      <c r="K99" s="141" t="str">
        <f>'ĐẤT PNN'!D99</f>
        <v>Các tuyến đường giao thông đấu nối trực tiếp ra Đường ấp 3 Lâm San - Quảng Thành đoạn từ Đường tỉnh 765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L99" s="142"/>
      <c r="M99" s="143"/>
      <c r="N99" s="83">
        <f t="shared" si="219"/>
        <v>130</v>
      </c>
      <c r="O99" s="83">
        <f t="shared" si="220"/>
        <v>80</v>
      </c>
      <c r="P99" s="83">
        <v>290</v>
      </c>
      <c r="Q99" s="83">
        <v>180</v>
      </c>
      <c r="R99" s="92">
        <v>1.1299999999999999</v>
      </c>
      <c r="S99" s="28">
        <f t="shared" si="221"/>
        <v>150</v>
      </c>
      <c r="T99" s="28">
        <f t="shared" si="222"/>
        <v>140</v>
      </c>
      <c r="U99" s="28">
        <f t="shared" si="223"/>
        <v>130</v>
      </c>
      <c r="V99" s="28">
        <f t="shared" si="224"/>
        <v>110</v>
      </c>
      <c r="W99" s="39">
        <f t="shared" si="225"/>
        <v>500</v>
      </c>
      <c r="X99" s="39">
        <f t="shared" si="225"/>
        <v>350</v>
      </c>
      <c r="Y99" s="39">
        <f t="shared" si="225"/>
        <v>290</v>
      </c>
      <c r="Z99" s="39">
        <f t="shared" si="225"/>
        <v>200</v>
      </c>
      <c r="AA99" s="17">
        <f>'ĐẤT PNN'!U99</f>
        <v>3</v>
      </c>
      <c r="AB99" s="28">
        <f t="shared" si="226"/>
        <v>110</v>
      </c>
      <c r="AC99" s="28">
        <f t="shared" si="227"/>
        <v>90</v>
      </c>
      <c r="AD99" s="28">
        <f t="shared" si="228"/>
        <v>80</v>
      </c>
      <c r="AE99" s="28">
        <f t="shared" si="229"/>
        <v>70</v>
      </c>
      <c r="AF99" s="71">
        <f t="shared" si="230"/>
        <v>370</v>
      </c>
      <c r="AG99" s="71">
        <f t="shared" si="231"/>
        <v>230</v>
      </c>
      <c r="AH99" s="71">
        <f t="shared" si="232"/>
        <v>180</v>
      </c>
      <c r="AI99" s="71">
        <f t="shared" si="233"/>
        <v>130</v>
      </c>
      <c r="AJ99" s="86">
        <f>'ĐẤT PNN'!I99-'ĐẤT NN'!P99</f>
        <v>60</v>
      </c>
    </row>
    <row r="100" spans="1:36" s="17" customFormat="1" ht="78.75" customHeight="1" x14ac:dyDescent="0.25">
      <c r="A100" s="26">
        <f t="shared" si="168"/>
        <v>95</v>
      </c>
      <c r="B100" s="26" t="str">
        <f>'ĐẤT PNN'!B100</f>
        <v>VT4</v>
      </c>
      <c r="C100" s="100" t="str">
        <f t="shared" si="218"/>
        <v>CM22NT2_D1</v>
      </c>
      <c r="D100" s="18" t="s">
        <v>175</v>
      </c>
      <c r="E100" s="18" t="s">
        <v>131</v>
      </c>
      <c r="F100" s="18" t="s">
        <v>181</v>
      </c>
      <c r="G100" s="18" t="s">
        <v>178</v>
      </c>
      <c r="H100" s="91" t="str">
        <f t="shared" si="202"/>
        <v>Xã Sông RayCác đường nhóm IIVị trí 1150</v>
      </c>
      <c r="I100" s="87"/>
      <c r="J100" s="87"/>
      <c r="K100" s="141" t="str">
        <f>'ĐẤT PNN'!D100</f>
        <v>Các tuyến đường giao thông đấu nối trực tiếp ra Đường ấp 3 Lâm San - Quảng Thành đoạn từ Đường tỉnh 765 đến Giáp ranh thành phố Hồ Chí Minh có hiện trạng là đường nhựa, bê tông xi măng:
- Có bề rộng từ ≥3m đến &lt;5m, cách đường giao thông &gt;1.000m.
- Có bề rộng &lt;3m, cách đường giao thông &gt;200m.</v>
      </c>
      <c r="L100" s="142"/>
      <c r="M100" s="143"/>
      <c r="N100" s="83">
        <f t="shared" si="219"/>
        <v>110</v>
      </c>
      <c r="O100" s="83">
        <f t="shared" si="220"/>
        <v>70</v>
      </c>
      <c r="P100" s="83">
        <v>200</v>
      </c>
      <c r="Q100" s="83">
        <v>130</v>
      </c>
      <c r="R100" s="92">
        <v>1.1299999999999999</v>
      </c>
      <c r="S100" s="28">
        <f t="shared" si="221"/>
        <v>150</v>
      </c>
      <c r="T100" s="28">
        <f t="shared" si="222"/>
        <v>140</v>
      </c>
      <c r="U100" s="28">
        <f t="shared" si="223"/>
        <v>130</v>
      </c>
      <c r="V100" s="28">
        <f t="shared" si="224"/>
        <v>110</v>
      </c>
      <c r="W100" s="39">
        <f t="shared" si="225"/>
        <v>500</v>
      </c>
      <c r="X100" s="39">
        <f t="shared" si="225"/>
        <v>350</v>
      </c>
      <c r="Y100" s="39">
        <f t="shared" si="225"/>
        <v>290</v>
      </c>
      <c r="Z100" s="39">
        <f t="shared" si="225"/>
        <v>200</v>
      </c>
      <c r="AA100" s="17">
        <f>'ĐẤT PNN'!U100</f>
        <v>3</v>
      </c>
      <c r="AB100" s="28">
        <f t="shared" si="226"/>
        <v>110</v>
      </c>
      <c r="AC100" s="28">
        <f t="shared" si="227"/>
        <v>90</v>
      </c>
      <c r="AD100" s="28">
        <f t="shared" si="228"/>
        <v>80</v>
      </c>
      <c r="AE100" s="28">
        <f t="shared" si="229"/>
        <v>70</v>
      </c>
      <c r="AF100" s="71">
        <f t="shared" si="230"/>
        <v>370</v>
      </c>
      <c r="AG100" s="71">
        <f t="shared" si="231"/>
        <v>230</v>
      </c>
      <c r="AH100" s="71">
        <f t="shared" si="232"/>
        <v>180</v>
      </c>
      <c r="AI100" s="71">
        <f t="shared" si="233"/>
        <v>130</v>
      </c>
      <c r="AJ100" s="86">
        <f>'ĐẤT PNN'!I100-'ĐẤT NN'!P100</f>
        <v>80</v>
      </c>
    </row>
    <row r="101" spans="1:36" s="17" customFormat="1" ht="94.5" customHeight="1" x14ac:dyDescent="0.25">
      <c r="A101" s="26">
        <f t="shared" si="168"/>
        <v>96</v>
      </c>
      <c r="B101" s="26" t="str">
        <f>'ĐẤT PNN'!B101</f>
        <v>VT2*0,8</v>
      </c>
      <c r="C101" s="100" t="str">
        <f t="shared" si="218"/>
        <v>CM22NT2_D1</v>
      </c>
      <c r="D101" s="18" t="s">
        <v>171</v>
      </c>
      <c r="E101" s="18" t="s">
        <v>131</v>
      </c>
      <c r="F101" s="18" t="s">
        <v>179</v>
      </c>
      <c r="G101" s="18" t="s">
        <v>178</v>
      </c>
      <c r="H101" s="91" t="str">
        <f t="shared" si="202"/>
        <v>Xã Sông RayCác đường nhóm IIVị trí 1150</v>
      </c>
      <c r="I101" s="87"/>
      <c r="J101" s="87"/>
      <c r="K101" s="141" t="str">
        <f>'ĐẤT PNN'!D101</f>
        <v>Các tuyến đường giao thông không đấu nối trực tiếp và thông ra Đường ấp 3 Lâm San - Quảng Thành đoạn từ Đường tỉnh 765 đến Giáp ranh thành phố Hồ Chí Minh có hiện trạng là đường nhựa, bê tông xi măng:
- Có bề rộng ≥5m, cách đường giao thông ≤1.000m.
- Có bề rộng từ ≥3m đến &lt;5m, cách đường giao thông ≤500m.</v>
      </c>
      <c r="L101" s="142"/>
      <c r="M101" s="143"/>
      <c r="N101" s="83">
        <f t="shared" si="219"/>
        <v>140</v>
      </c>
      <c r="O101" s="83">
        <f t="shared" si="220"/>
        <v>90</v>
      </c>
      <c r="P101" s="83">
        <v>350</v>
      </c>
      <c r="Q101" s="83">
        <v>230</v>
      </c>
      <c r="R101" s="92">
        <v>1.1299999999999999</v>
      </c>
      <c r="S101" s="28">
        <f t="shared" si="221"/>
        <v>150</v>
      </c>
      <c r="T101" s="28">
        <f t="shared" si="222"/>
        <v>140</v>
      </c>
      <c r="U101" s="28">
        <f t="shared" si="223"/>
        <v>130</v>
      </c>
      <c r="V101" s="28">
        <f t="shared" si="224"/>
        <v>110</v>
      </c>
      <c r="W101" s="39">
        <f t="shared" si="225"/>
        <v>500</v>
      </c>
      <c r="X101" s="39">
        <f t="shared" si="225"/>
        <v>350</v>
      </c>
      <c r="Y101" s="39">
        <f t="shared" si="225"/>
        <v>290</v>
      </c>
      <c r="Z101" s="39">
        <f t="shared" si="225"/>
        <v>200</v>
      </c>
      <c r="AA101" s="17">
        <f>'ĐẤT PNN'!U101</f>
        <v>3</v>
      </c>
      <c r="AB101" s="28">
        <f t="shared" si="226"/>
        <v>110</v>
      </c>
      <c r="AC101" s="28">
        <f t="shared" si="227"/>
        <v>90</v>
      </c>
      <c r="AD101" s="28">
        <f t="shared" si="228"/>
        <v>80</v>
      </c>
      <c r="AE101" s="28">
        <f t="shared" si="229"/>
        <v>70</v>
      </c>
      <c r="AF101" s="71">
        <f t="shared" si="230"/>
        <v>370</v>
      </c>
      <c r="AG101" s="71">
        <f t="shared" si="231"/>
        <v>230</v>
      </c>
      <c r="AH101" s="71">
        <f t="shared" si="232"/>
        <v>180</v>
      </c>
      <c r="AI101" s="71">
        <f t="shared" si="233"/>
        <v>130</v>
      </c>
      <c r="AJ101" s="86">
        <f>'ĐẤT PNN'!I101-'ĐẤT NN'!P101</f>
        <v>30</v>
      </c>
    </row>
    <row r="102" spans="1:36" s="17" customFormat="1" ht="94.5" customHeight="1" x14ac:dyDescent="0.25">
      <c r="A102" s="26">
        <f t="shared" si="168"/>
        <v>97</v>
      </c>
      <c r="B102" s="26" t="str">
        <f>'ĐẤT PNN'!B102</f>
        <v>VT3*0,8</v>
      </c>
      <c r="C102" s="100" t="str">
        <f t="shared" si="218"/>
        <v>CM22NT2_D1</v>
      </c>
      <c r="D102" s="18" t="s">
        <v>173</v>
      </c>
      <c r="E102" s="18" t="s">
        <v>131</v>
      </c>
      <c r="F102" s="18" t="s">
        <v>180</v>
      </c>
      <c r="G102" s="18" t="s">
        <v>178</v>
      </c>
      <c r="H102" s="91" t="str">
        <f t="shared" si="202"/>
        <v>Xã Sông RayCác đường nhóm IIVị trí 1150</v>
      </c>
      <c r="I102" s="87"/>
      <c r="J102" s="87"/>
      <c r="K102" s="141" t="str">
        <f>'ĐẤT PNN'!D102</f>
        <v>Các tuyến đường giao thông không đấu nối trực tiếp và thông ra Đường ấp 3 Lâm San - Quảng Thành đoạn từ Đường tỉnh 765 đến Giáp ranh thành phố Hồ Chí Minh có hiện trạng là đường nhựa, bê tông xi măng:
- Có bề rộng ≥5m, cách đường giao thông &gt;1.000m.
- Có bề rộng từ ≥3m đến &lt;5m, cách đường giao thông từ &gt;500m đến ≤1.000m.
- Có bề rộng &lt;3m, cách đường giao thông ≤200m.</v>
      </c>
      <c r="L102" s="142"/>
      <c r="M102" s="143"/>
      <c r="N102" s="83">
        <f t="shared" si="219"/>
        <v>130</v>
      </c>
      <c r="O102" s="83">
        <f t="shared" si="220"/>
        <v>80</v>
      </c>
      <c r="P102" s="83">
        <v>290</v>
      </c>
      <c r="Q102" s="83">
        <v>180</v>
      </c>
      <c r="R102" s="92">
        <v>1.1299999999999999</v>
      </c>
      <c r="S102" s="28">
        <f t="shared" si="221"/>
        <v>150</v>
      </c>
      <c r="T102" s="28">
        <f t="shared" si="222"/>
        <v>140</v>
      </c>
      <c r="U102" s="28">
        <f t="shared" si="223"/>
        <v>130</v>
      </c>
      <c r="V102" s="28">
        <f t="shared" si="224"/>
        <v>110</v>
      </c>
      <c r="W102" s="39">
        <f t="shared" si="225"/>
        <v>500</v>
      </c>
      <c r="X102" s="39">
        <f t="shared" si="225"/>
        <v>350</v>
      </c>
      <c r="Y102" s="39">
        <f t="shared" si="225"/>
        <v>290</v>
      </c>
      <c r="Z102" s="39">
        <f t="shared" si="225"/>
        <v>200</v>
      </c>
      <c r="AA102" s="17">
        <f>'ĐẤT PNN'!U102</f>
        <v>3</v>
      </c>
      <c r="AB102" s="28">
        <f t="shared" si="226"/>
        <v>110</v>
      </c>
      <c r="AC102" s="28">
        <f t="shared" si="227"/>
        <v>90</v>
      </c>
      <c r="AD102" s="28">
        <f t="shared" si="228"/>
        <v>80</v>
      </c>
      <c r="AE102" s="28">
        <f t="shared" si="229"/>
        <v>70</v>
      </c>
      <c r="AF102" s="71">
        <f t="shared" si="230"/>
        <v>370</v>
      </c>
      <c r="AG102" s="71">
        <f t="shared" si="231"/>
        <v>230</v>
      </c>
      <c r="AH102" s="71">
        <f t="shared" si="232"/>
        <v>180</v>
      </c>
      <c r="AI102" s="71">
        <f t="shared" si="233"/>
        <v>130</v>
      </c>
      <c r="AJ102" s="86">
        <f>'ĐẤT PNN'!I102-'ĐẤT NN'!P102</f>
        <v>30</v>
      </c>
    </row>
    <row r="103" spans="1:36" s="17" customFormat="1" ht="78.75" customHeight="1" x14ac:dyDescent="0.25">
      <c r="A103" s="26">
        <f t="shared" si="168"/>
        <v>98</v>
      </c>
      <c r="B103" s="26" t="str">
        <f>'ĐẤT PNN'!B103</f>
        <v>VT4*0,8</v>
      </c>
      <c r="C103" s="100" t="str">
        <f t="shared" si="218"/>
        <v>CM22NT2_D1</v>
      </c>
      <c r="D103" s="18" t="s">
        <v>175</v>
      </c>
      <c r="E103" s="18" t="s">
        <v>131</v>
      </c>
      <c r="F103" s="18" t="s">
        <v>181</v>
      </c>
      <c r="G103" s="18" t="s">
        <v>178</v>
      </c>
      <c r="H103" s="91" t="str">
        <f t="shared" si="202"/>
        <v>Xã Sông RayCác đường nhóm IIVị trí 1150</v>
      </c>
      <c r="I103" s="87"/>
      <c r="J103" s="87"/>
      <c r="K103" s="141" t="str">
        <f>'ĐẤT PNN'!D103</f>
        <v>Các tuyến đường giao thông không đấu nối trực tiếp và thông ra Đường ấp 3 Lâm San - Quảng Thành đoạn từ Đường tỉnh 765 đến Giáp ranh thành phố Hồ Chí Minh có hiện trạng là đường nhựa, bê tông xi măng:
- Có bề rộng từ ≥3m đến &lt;5m, cách đường giao thông &gt;1.000m.
- Có bề rộng &lt;3m, cách đường giao thông &gt;200m.</v>
      </c>
      <c r="L103" s="142"/>
      <c r="M103" s="143"/>
      <c r="N103" s="83">
        <f t="shared" si="219"/>
        <v>110</v>
      </c>
      <c r="O103" s="83">
        <f t="shared" si="220"/>
        <v>70</v>
      </c>
      <c r="P103" s="83">
        <v>200</v>
      </c>
      <c r="Q103" s="83">
        <v>130</v>
      </c>
      <c r="R103" s="92">
        <v>1.1299999999999999</v>
      </c>
      <c r="S103" s="28">
        <f t="shared" si="221"/>
        <v>150</v>
      </c>
      <c r="T103" s="28">
        <f t="shared" si="222"/>
        <v>140</v>
      </c>
      <c r="U103" s="28">
        <f t="shared" si="223"/>
        <v>130</v>
      </c>
      <c r="V103" s="28">
        <f t="shared" si="224"/>
        <v>110</v>
      </c>
      <c r="W103" s="39">
        <f t="shared" si="225"/>
        <v>500</v>
      </c>
      <c r="X103" s="39">
        <f t="shared" si="225"/>
        <v>350</v>
      </c>
      <c r="Y103" s="39">
        <f t="shared" si="225"/>
        <v>290</v>
      </c>
      <c r="Z103" s="39">
        <f t="shared" si="225"/>
        <v>200</v>
      </c>
      <c r="AA103" s="17">
        <f>'ĐẤT PNN'!U103</f>
        <v>3</v>
      </c>
      <c r="AB103" s="28">
        <f t="shared" si="226"/>
        <v>110</v>
      </c>
      <c r="AC103" s="28">
        <f t="shared" si="227"/>
        <v>90</v>
      </c>
      <c r="AD103" s="28">
        <f t="shared" si="228"/>
        <v>80</v>
      </c>
      <c r="AE103" s="28">
        <f t="shared" si="229"/>
        <v>70</v>
      </c>
      <c r="AF103" s="71">
        <f t="shared" si="230"/>
        <v>370</v>
      </c>
      <c r="AG103" s="71">
        <f t="shared" si="231"/>
        <v>230</v>
      </c>
      <c r="AH103" s="71">
        <f t="shared" si="232"/>
        <v>180</v>
      </c>
      <c r="AI103" s="71">
        <f t="shared" si="233"/>
        <v>130</v>
      </c>
      <c r="AJ103" s="86">
        <f>'ĐẤT PNN'!I103-'ĐẤT NN'!P103</f>
        <v>50</v>
      </c>
    </row>
    <row r="104" spans="1:36" s="17" customFormat="1" ht="63" x14ac:dyDescent="0.25">
      <c r="A104" s="26">
        <f t="shared" si="168"/>
        <v>99</v>
      </c>
      <c r="B104" s="26" t="str">
        <f>'ĐẤT PNN'!B104</f>
        <v>CM22NT2_D2</v>
      </c>
      <c r="C104" s="100" t="str">
        <f>$B$104</f>
        <v>CM22NT2_D2</v>
      </c>
      <c r="D104" s="18" t="s">
        <v>168</v>
      </c>
      <c r="E104" s="18" t="s">
        <v>131</v>
      </c>
      <c r="F104" s="18" t="s">
        <v>177</v>
      </c>
      <c r="G104" s="18" t="s">
        <v>178</v>
      </c>
      <c r="H104" s="91" t="str">
        <f t="shared" si="202"/>
        <v>Xã Sông RayCác đường nhóm IIVị trí 1150</v>
      </c>
      <c r="I104" s="88" t="s">
        <v>162</v>
      </c>
      <c r="J104" s="88" t="s">
        <v>161</v>
      </c>
      <c r="K104" s="27" t="str">
        <f>'ĐẤT PNN'!D104</f>
        <v>Đường ấp 3 Lâm San - Quảng Thành</v>
      </c>
      <c r="L104" s="27" t="str">
        <f>'ĐẤT PNN'!E104</f>
        <v>Đường tỉnh 765B</v>
      </c>
      <c r="M104" s="27" t="str">
        <f>'ĐẤT PNN'!F104</f>
        <v>Ngã ba (giáp với đoạn số 1)</v>
      </c>
      <c r="N104" s="82">
        <f>S104</f>
        <v>150</v>
      </c>
      <c r="O104" s="82">
        <f>AB104</f>
        <v>110</v>
      </c>
      <c r="P104" s="82">
        <v>500</v>
      </c>
      <c r="Q104" s="82">
        <v>370</v>
      </c>
      <c r="R104" s="92">
        <v>1.1299999999999999</v>
      </c>
      <c r="S104" s="63">
        <v>150</v>
      </c>
      <c r="T104" s="63">
        <v>140</v>
      </c>
      <c r="U104" s="63">
        <v>130</v>
      </c>
      <c r="V104" s="63">
        <v>110</v>
      </c>
      <c r="W104" s="85">
        <f>ROUND(S104*10/3,-1)</f>
        <v>500</v>
      </c>
      <c r="X104" s="85">
        <f>ROUND(T104*2.5,-1)</f>
        <v>350</v>
      </c>
      <c r="Y104" s="85">
        <f>ROUND(U104*2.2,-1)</f>
        <v>290</v>
      </c>
      <c r="Z104" s="85">
        <f>ROUND(V104*1.8,-1)</f>
        <v>200</v>
      </c>
      <c r="AA104" s="17">
        <v>2</v>
      </c>
      <c r="AB104" s="81">
        <v>110</v>
      </c>
      <c r="AC104" s="81">
        <v>90</v>
      </c>
      <c r="AD104" s="81">
        <v>80</v>
      </c>
      <c r="AE104" s="81">
        <v>70</v>
      </c>
      <c r="AF104" s="85">
        <f>ROUND(AB104*10/3,-1)</f>
        <v>370</v>
      </c>
      <c r="AG104" s="85">
        <f>ROUND(AC104*2.5,-1)</f>
        <v>230</v>
      </c>
      <c r="AH104" s="85">
        <f>ROUND(AD104*2.2,-1)</f>
        <v>180</v>
      </c>
      <c r="AI104" s="85">
        <f>ROUND(AE104*1.8,-1)</f>
        <v>130</v>
      </c>
      <c r="AJ104" s="86">
        <f>'ĐẤT PNN'!I104-'ĐẤT NN'!P104</f>
        <v>340</v>
      </c>
    </row>
    <row r="105" spans="1:36" s="17" customFormat="1" ht="94.5" customHeight="1" x14ac:dyDescent="0.25">
      <c r="A105" s="26">
        <f t="shared" si="168"/>
        <v>100</v>
      </c>
      <c r="B105" s="26" t="str">
        <f>'ĐẤT PNN'!B105</f>
        <v>VT2</v>
      </c>
      <c r="C105" s="100" t="str">
        <f t="shared" ref="C105:C110" si="234">$B$104</f>
        <v>CM22NT2_D2</v>
      </c>
      <c r="D105" s="18" t="s">
        <v>171</v>
      </c>
      <c r="E105" s="18" t="s">
        <v>131</v>
      </c>
      <c r="F105" s="18" t="s">
        <v>179</v>
      </c>
      <c r="G105" s="18" t="s">
        <v>178</v>
      </c>
      <c r="H105" s="91" t="str">
        <f t="shared" si="202"/>
        <v>Xã Sông RayCác đường nhóm IIVị trí 1150</v>
      </c>
      <c r="I105" s="87"/>
      <c r="J105" s="87"/>
      <c r="K105" s="141" t="str">
        <f>'ĐẤT PNN'!D105</f>
        <v>Các tuyến đường giao thông đấu nối trực tiếp ra Đường ấp 3 Lâm San - Quảng Thành đoạn từ Đường tỉnh 765B đến Ngã ba (giáp với đoạn số 1) có hiện trạng là đường nhựa, bê tông xi măng:
- Có bề rộng ≥5m, cách đường giao thông ≤1.000m.
- Có bề rộng từ ≥3m đến &lt;5m, cách đường giao thông ≤500m.</v>
      </c>
      <c r="L105" s="142"/>
      <c r="M105" s="143"/>
      <c r="N105" s="83">
        <f t="shared" ref="N105:N110" si="235">IF(B105="VT2",T105,IF(B105="VT3",U105,IF(B105="VT2*0,8",T105,IF(B105="VT3*0,8",U105,V105))))</f>
        <v>140</v>
      </c>
      <c r="O105" s="83">
        <f t="shared" ref="O105:O110" si="236">IF(B105="VT2",AC105,IF(B105="VT3",AD105,IF(B105="VT2*0,8",AC105,IF(B105="VT3*0,8",AD105,AE105))))</f>
        <v>90</v>
      </c>
      <c r="P105" s="83">
        <v>350</v>
      </c>
      <c r="Q105" s="83">
        <v>230</v>
      </c>
      <c r="R105" s="92">
        <v>1.1299999999999999</v>
      </c>
      <c r="S105" s="28">
        <f t="shared" ref="S105:S110" si="237">S104</f>
        <v>150</v>
      </c>
      <c r="T105" s="28">
        <f t="shared" ref="T105:T110" si="238">T104</f>
        <v>140</v>
      </c>
      <c r="U105" s="28">
        <f t="shared" ref="U105:U110" si="239">U104</f>
        <v>130</v>
      </c>
      <c r="V105" s="28">
        <f t="shared" ref="V105:V110" si="240">V104</f>
        <v>110</v>
      </c>
      <c r="W105" s="39">
        <f t="shared" ref="W105:Z110" si="241">W104</f>
        <v>500</v>
      </c>
      <c r="X105" s="39">
        <f t="shared" si="241"/>
        <v>350</v>
      </c>
      <c r="Y105" s="39">
        <f t="shared" si="241"/>
        <v>290</v>
      </c>
      <c r="Z105" s="39">
        <f t="shared" si="241"/>
        <v>200</v>
      </c>
      <c r="AA105" s="17">
        <f>'ĐẤT PNN'!U105</f>
        <v>3</v>
      </c>
      <c r="AB105" s="28">
        <f t="shared" ref="AB105:AB110" si="242">AB104</f>
        <v>110</v>
      </c>
      <c r="AC105" s="28">
        <f t="shared" ref="AC105:AC110" si="243">AC104</f>
        <v>90</v>
      </c>
      <c r="AD105" s="28">
        <f t="shared" ref="AD105:AD110" si="244">AD104</f>
        <v>80</v>
      </c>
      <c r="AE105" s="28">
        <f t="shared" ref="AE105:AE110" si="245">AE104</f>
        <v>70</v>
      </c>
      <c r="AF105" s="71">
        <f t="shared" ref="AF105:AF110" si="246">AF104</f>
        <v>370</v>
      </c>
      <c r="AG105" s="71">
        <f t="shared" ref="AG105:AG110" si="247">AG104</f>
        <v>230</v>
      </c>
      <c r="AH105" s="71">
        <f t="shared" ref="AH105:AH110" si="248">AH104</f>
        <v>180</v>
      </c>
      <c r="AI105" s="71">
        <f t="shared" ref="AI105:AI110" si="249">AI104</f>
        <v>130</v>
      </c>
      <c r="AJ105" s="86">
        <f>'ĐẤT PNN'!I105-'ĐẤT NN'!P105</f>
        <v>70</v>
      </c>
    </row>
    <row r="106" spans="1:36" s="17" customFormat="1" ht="110.25" customHeight="1" x14ac:dyDescent="0.25">
      <c r="A106" s="26">
        <f t="shared" si="168"/>
        <v>101</v>
      </c>
      <c r="B106" s="26" t="str">
        <f>'ĐẤT PNN'!B106</f>
        <v>VT3</v>
      </c>
      <c r="C106" s="100" t="str">
        <f t="shared" si="234"/>
        <v>CM22NT2_D2</v>
      </c>
      <c r="D106" s="18" t="s">
        <v>173</v>
      </c>
      <c r="E106" s="18" t="s">
        <v>131</v>
      </c>
      <c r="F106" s="18" t="s">
        <v>180</v>
      </c>
      <c r="G106" s="18" t="s">
        <v>178</v>
      </c>
      <c r="H106" s="91" t="str">
        <f t="shared" si="202"/>
        <v>Xã Sông RayCác đường nhóm IIVị trí 1150</v>
      </c>
      <c r="I106" s="87"/>
      <c r="J106" s="87"/>
      <c r="K106" s="141" t="str">
        <f>'ĐẤT PNN'!D106</f>
        <v>Các tuyến đường giao thông đấu nối trực tiếp ra Đường ấp 3 Lâm San - Quảng Thành đoạn từ Đường tỉnh 765B đến Ngã ba (giáp với đoạn số 1) có hiện trạng là đường nhựa, bê tông xi măng:
- Có bề rộng ≥5m, cách đường giao thông &gt;1.000m.
- Có bề rộng từ ≥3m đến &lt;5m, cách đường giao thông từ &gt;500m đến ≤1.000m.
- Có bề rộng &lt;3m, cách đường giao thông ≤200m.</v>
      </c>
      <c r="L106" s="142"/>
      <c r="M106" s="143"/>
      <c r="N106" s="83">
        <f t="shared" si="235"/>
        <v>130</v>
      </c>
      <c r="O106" s="83">
        <f t="shared" si="236"/>
        <v>80</v>
      </c>
      <c r="P106" s="83">
        <v>290</v>
      </c>
      <c r="Q106" s="83">
        <v>180</v>
      </c>
      <c r="R106" s="92">
        <v>1.1299999999999999</v>
      </c>
      <c r="S106" s="28">
        <f t="shared" si="237"/>
        <v>150</v>
      </c>
      <c r="T106" s="28">
        <f t="shared" si="238"/>
        <v>140</v>
      </c>
      <c r="U106" s="28">
        <f t="shared" si="239"/>
        <v>130</v>
      </c>
      <c r="V106" s="28">
        <f t="shared" si="240"/>
        <v>110</v>
      </c>
      <c r="W106" s="39">
        <f t="shared" si="241"/>
        <v>500</v>
      </c>
      <c r="X106" s="39">
        <f t="shared" si="241"/>
        <v>350</v>
      </c>
      <c r="Y106" s="39">
        <f t="shared" si="241"/>
        <v>290</v>
      </c>
      <c r="Z106" s="39">
        <f t="shared" si="241"/>
        <v>200</v>
      </c>
      <c r="AA106" s="17">
        <f>'ĐẤT PNN'!U106</f>
        <v>3</v>
      </c>
      <c r="AB106" s="28">
        <f t="shared" si="242"/>
        <v>110</v>
      </c>
      <c r="AC106" s="28">
        <f t="shared" si="243"/>
        <v>90</v>
      </c>
      <c r="AD106" s="28">
        <f t="shared" si="244"/>
        <v>80</v>
      </c>
      <c r="AE106" s="28">
        <f t="shared" si="245"/>
        <v>70</v>
      </c>
      <c r="AF106" s="71">
        <f t="shared" si="246"/>
        <v>370</v>
      </c>
      <c r="AG106" s="71">
        <f t="shared" si="247"/>
        <v>230</v>
      </c>
      <c r="AH106" s="71">
        <f t="shared" si="248"/>
        <v>180</v>
      </c>
      <c r="AI106" s="71">
        <f t="shared" si="249"/>
        <v>130</v>
      </c>
      <c r="AJ106" s="86">
        <f>'ĐẤT PNN'!I106-'ĐẤT NN'!P106</f>
        <v>60</v>
      </c>
    </row>
    <row r="107" spans="1:36" s="17" customFormat="1" ht="78.75" customHeight="1" x14ac:dyDescent="0.25">
      <c r="A107" s="26">
        <f t="shared" si="168"/>
        <v>102</v>
      </c>
      <c r="B107" s="26" t="str">
        <f>'ĐẤT PNN'!B107</f>
        <v>VT4</v>
      </c>
      <c r="C107" s="100" t="str">
        <f t="shared" si="234"/>
        <v>CM22NT2_D2</v>
      </c>
      <c r="D107" s="18" t="s">
        <v>175</v>
      </c>
      <c r="E107" s="18" t="s">
        <v>131</v>
      </c>
      <c r="F107" s="18" t="s">
        <v>181</v>
      </c>
      <c r="G107" s="18" t="s">
        <v>178</v>
      </c>
      <c r="H107" s="91" t="str">
        <f t="shared" si="202"/>
        <v>Xã Sông RayCác đường nhóm IIVị trí 1150</v>
      </c>
      <c r="I107" s="87"/>
      <c r="J107" s="87"/>
      <c r="K107" s="141" t="str">
        <f>'ĐẤT PNN'!D107</f>
        <v>Các tuyến đường giao thông đấu nối trực tiếp ra Đường ấp 3 Lâm San - Quảng Thành đoạn từ Đường tỉnh 765B đến Ngã ba (giáp với đoạn số 1) có hiện trạng là đường nhựa, bê tông xi măng:
- Có bề rộng từ ≥3m đến &lt;5m, cách đường giao thông &gt;1.000m.
- Có bề rộng &lt;3m, cách đường giao thông &gt;200m.</v>
      </c>
      <c r="L107" s="142"/>
      <c r="M107" s="143"/>
      <c r="N107" s="83">
        <f t="shared" si="235"/>
        <v>110</v>
      </c>
      <c r="O107" s="83">
        <f t="shared" si="236"/>
        <v>70</v>
      </c>
      <c r="P107" s="83">
        <v>200</v>
      </c>
      <c r="Q107" s="83">
        <v>130</v>
      </c>
      <c r="R107" s="92">
        <v>1.1299999999999999</v>
      </c>
      <c r="S107" s="28">
        <f t="shared" si="237"/>
        <v>150</v>
      </c>
      <c r="T107" s="28">
        <f t="shared" si="238"/>
        <v>140</v>
      </c>
      <c r="U107" s="28">
        <f t="shared" si="239"/>
        <v>130</v>
      </c>
      <c r="V107" s="28">
        <f t="shared" si="240"/>
        <v>110</v>
      </c>
      <c r="W107" s="39">
        <f t="shared" si="241"/>
        <v>500</v>
      </c>
      <c r="X107" s="39">
        <f t="shared" si="241"/>
        <v>350</v>
      </c>
      <c r="Y107" s="39">
        <f t="shared" si="241"/>
        <v>290</v>
      </c>
      <c r="Z107" s="39">
        <f t="shared" si="241"/>
        <v>200</v>
      </c>
      <c r="AA107" s="17">
        <f>'ĐẤT PNN'!U107</f>
        <v>3</v>
      </c>
      <c r="AB107" s="28">
        <f t="shared" si="242"/>
        <v>110</v>
      </c>
      <c r="AC107" s="28">
        <f t="shared" si="243"/>
        <v>90</v>
      </c>
      <c r="AD107" s="28">
        <f t="shared" si="244"/>
        <v>80</v>
      </c>
      <c r="AE107" s="28">
        <f t="shared" si="245"/>
        <v>70</v>
      </c>
      <c r="AF107" s="71">
        <f t="shared" si="246"/>
        <v>370</v>
      </c>
      <c r="AG107" s="71">
        <f t="shared" si="247"/>
        <v>230</v>
      </c>
      <c r="AH107" s="71">
        <f t="shared" si="248"/>
        <v>180</v>
      </c>
      <c r="AI107" s="71">
        <f t="shared" si="249"/>
        <v>130</v>
      </c>
      <c r="AJ107" s="86">
        <f>'ĐẤT PNN'!I107-'ĐẤT NN'!P107</f>
        <v>80</v>
      </c>
    </row>
    <row r="108" spans="1:36" s="17" customFormat="1" ht="94.5" customHeight="1" x14ac:dyDescent="0.25">
      <c r="A108" s="26">
        <f t="shared" si="168"/>
        <v>103</v>
      </c>
      <c r="B108" s="26" t="str">
        <f>'ĐẤT PNN'!B108</f>
        <v>VT2*0,8</v>
      </c>
      <c r="C108" s="100" t="str">
        <f t="shared" si="234"/>
        <v>CM22NT2_D2</v>
      </c>
      <c r="D108" s="18" t="s">
        <v>171</v>
      </c>
      <c r="E108" s="18" t="s">
        <v>131</v>
      </c>
      <c r="F108" s="18" t="s">
        <v>179</v>
      </c>
      <c r="G108" s="18" t="s">
        <v>178</v>
      </c>
      <c r="H108" s="91" t="str">
        <f t="shared" si="202"/>
        <v>Xã Sông RayCác đường nhóm IIVị trí 1150</v>
      </c>
      <c r="I108" s="87"/>
      <c r="J108" s="87"/>
      <c r="K108" s="141" t="str">
        <f>'ĐẤT PNN'!D108</f>
        <v>Các tuyến đường giao thông không đấu nối trực tiếp và thông ra Đường ấp 3 Lâm San - Quảng Thành đoạn từ Đường tỉnh 765B đến Ngã ba (giáp với đoạn số 1) có hiện trạng là đường nhựa, bê tông xi măng:
- Có bề rộng ≥5m, cách đường giao thông ≤1.000m.
- Có bề rộng từ ≥3m đến &lt;5m, cách đường giao thông ≤500m.</v>
      </c>
      <c r="L108" s="142"/>
      <c r="M108" s="143"/>
      <c r="N108" s="83">
        <f t="shared" si="235"/>
        <v>140</v>
      </c>
      <c r="O108" s="83">
        <f t="shared" si="236"/>
        <v>90</v>
      </c>
      <c r="P108" s="83">
        <v>350</v>
      </c>
      <c r="Q108" s="83">
        <v>230</v>
      </c>
      <c r="R108" s="92">
        <v>1.1299999999999999</v>
      </c>
      <c r="S108" s="28">
        <f t="shared" si="237"/>
        <v>150</v>
      </c>
      <c r="T108" s="28">
        <f t="shared" si="238"/>
        <v>140</v>
      </c>
      <c r="U108" s="28">
        <f t="shared" si="239"/>
        <v>130</v>
      </c>
      <c r="V108" s="28">
        <f t="shared" si="240"/>
        <v>110</v>
      </c>
      <c r="W108" s="39">
        <f t="shared" si="241"/>
        <v>500</v>
      </c>
      <c r="X108" s="39">
        <f t="shared" si="241"/>
        <v>350</v>
      </c>
      <c r="Y108" s="39">
        <f t="shared" si="241"/>
        <v>290</v>
      </c>
      <c r="Z108" s="39">
        <f t="shared" si="241"/>
        <v>200</v>
      </c>
      <c r="AA108" s="17">
        <f>'ĐẤT PNN'!U108</f>
        <v>3</v>
      </c>
      <c r="AB108" s="28">
        <f t="shared" si="242"/>
        <v>110</v>
      </c>
      <c r="AC108" s="28">
        <f t="shared" si="243"/>
        <v>90</v>
      </c>
      <c r="AD108" s="28">
        <f t="shared" si="244"/>
        <v>80</v>
      </c>
      <c r="AE108" s="28">
        <f t="shared" si="245"/>
        <v>70</v>
      </c>
      <c r="AF108" s="71">
        <f t="shared" si="246"/>
        <v>370</v>
      </c>
      <c r="AG108" s="71">
        <f t="shared" si="247"/>
        <v>230</v>
      </c>
      <c r="AH108" s="71">
        <f t="shared" si="248"/>
        <v>180</v>
      </c>
      <c r="AI108" s="71">
        <f t="shared" si="249"/>
        <v>130</v>
      </c>
      <c r="AJ108" s="86">
        <f>'ĐẤT PNN'!I108-'ĐẤT NN'!P108</f>
        <v>30</v>
      </c>
    </row>
    <row r="109" spans="1:36" s="17" customFormat="1" ht="94.5" customHeight="1" x14ac:dyDescent="0.25">
      <c r="A109" s="26">
        <f t="shared" si="168"/>
        <v>104</v>
      </c>
      <c r="B109" s="26" t="str">
        <f>'ĐẤT PNN'!B109</f>
        <v>VT3*0,8</v>
      </c>
      <c r="C109" s="100" t="str">
        <f t="shared" si="234"/>
        <v>CM22NT2_D2</v>
      </c>
      <c r="D109" s="18" t="s">
        <v>173</v>
      </c>
      <c r="E109" s="18" t="s">
        <v>131</v>
      </c>
      <c r="F109" s="18" t="s">
        <v>180</v>
      </c>
      <c r="G109" s="18" t="s">
        <v>178</v>
      </c>
      <c r="H109" s="91" t="str">
        <f t="shared" si="202"/>
        <v>Xã Sông RayCác đường nhóm IIVị trí 1150</v>
      </c>
      <c r="I109" s="87"/>
      <c r="J109" s="87"/>
      <c r="K109" s="141" t="str">
        <f>'ĐẤT PNN'!D109</f>
        <v>Các tuyến đường giao thông không đấu nối trực tiếp và thông ra Đường ấp 3 Lâm San - Quảng Thành đoạn từ Đường tỉnh 765B đến Ngã ba (giáp với đoạn số 1) có hiện trạng là đường nhựa, bê tông xi măng:
- Có bề rộng ≥5m, cách đường giao thông &gt;1.000m.
- Có bề rộng từ ≥3m đến &lt;5m, cách đường giao thông từ &gt;500m đến ≤1.000m.
- Có bề rộng &lt;3m, cách đường giao thông ≤200m.</v>
      </c>
      <c r="L109" s="142"/>
      <c r="M109" s="143"/>
      <c r="N109" s="83">
        <f t="shared" si="235"/>
        <v>130</v>
      </c>
      <c r="O109" s="83">
        <f t="shared" si="236"/>
        <v>80</v>
      </c>
      <c r="P109" s="83">
        <v>290</v>
      </c>
      <c r="Q109" s="83">
        <v>180</v>
      </c>
      <c r="R109" s="92">
        <v>1.1299999999999999</v>
      </c>
      <c r="S109" s="28">
        <f t="shared" si="237"/>
        <v>150</v>
      </c>
      <c r="T109" s="28">
        <f t="shared" si="238"/>
        <v>140</v>
      </c>
      <c r="U109" s="28">
        <f t="shared" si="239"/>
        <v>130</v>
      </c>
      <c r="V109" s="28">
        <f t="shared" si="240"/>
        <v>110</v>
      </c>
      <c r="W109" s="39">
        <f t="shared" si="241"/>
        <v>500</v>
      </c>
      <c r="X109" s="39">
        <f t="shared" si="241"/>
        <v>350</v>
      </c>
      <c r="Y109" s="39">
        <f t="shared" si="241"/>
        <v>290</v>
      </c>
      <c r="Z109" s="39">
        <f t="shared" si="241"/>
        <v>200</v>
      </c>
      <c r="AA109" s="17">
        <f>'ĐẤT PNN'!U109</f>
        <v>3</v>
      </c>
      <c r="AB109" s="28">
        <f t="shared" si="242"/>
        <v>110</v>
      </c>
      <c r="AC109" s="28">
        <f t="shared" si="243"/>
        <v>90</v>
      </c>
      <c r="AD109" s="28">
        <f t="shared" si="244"/>
        <v>80</v>
      </c>
      <c r="AE109" s="28">
        <f t="shared" si="245"/>
        <v>70</v>
      </c>
      <c r="AF109" s="71">
        <f t="shared" si="246"/>
        <v>370</v>
      </c>
      <c r="AG109" s="71">
        <f t="shared" si="247"/>
        <v>230</v>
      </c>
      <c r="AH109" s="71">
        <f t="shared" si="248"/>
        <v>180</v>
      </c>
      <c r="AI109" s="71">
        <f t="shared" si="249"/>
        <v>130</v>
      </c>
      <c r="AJ109" s="86">
        <f>'ĐẤT PNN'!I109-'ĐẤT NN'!P109</f>
        <v>30</v>
      </c>
    </row>
    <row r="110" spans="1:36" s="17" customFormat="1" ht="78.75" customHeight="1" x14ac:dyDescent="0.25">
      <c r="A110" s="26">
        <f t="shared" si="168"/>
        <v>105</v>
      </c>
      <c r="B110" s="26" t="str">
        <f>'ĐẤT PNN'!B110</f>
        <v>VT4*0,8</v>
      </c>
      <c r="C110" s="100" t="str">
        <f t="shared" si="234"/>
        <v>CM22NT2_D2</v>
      </c>
      <c r="D110" s="18" t="s">
        <v>175</v>
      </c>
      <c r="E110" s="18" t="s">
        <v>131</v>
      </c>
      <c r="F110" s="18" t="s">
        <v>181</v>
      </c>
      <c r="G110" s="18" t="s">
        <v>178</v>
      </c>
      <c r="H110" s="91" t="str">
        <f>E110&amp;G110&amp;D$6&amp;$N$90</f>
        <v>Xã Sông RayCác đường nhóm IIVị trí 1150</v>
      </c>
      <c r="I110" s="87"/>
      <c r="J110" s="87"/>
      <c r="K110" s="141" t="str">
        <f>'ĐẤT PNN'!D110</f>
        <v>Các tuyến đường giao thông không đấu nối trực tiếp và thông ra Đường ấp 3 Lâm San - Quảng Thành đoạn từ Đường tỉnh 765B đến Ngã ba (giáp với đoạn số 1) có hiện trạng là đường nhựa, bê tông xi măng:
- Có bề rộng từ ≥3m đến &lt;5m, cách đường giao thông &gt;1.000m.
- Có bề rộng &lt;3m, cách đường giao thông &gt;200m.</v>
      </c>
      <c r="L110" s="142"/>
      <c r="M110" s="143"/>
      <c r="N110" s="83">
        <f t="shared" si="235"/>
        <v>110</v>
      </c>
      <c r="O110" s="83">
        <f t="shared" si="236"/>
        <v>70</v>
      </c>
      <c r="P110" s="83">
        <v>200</v>
      </c>
      <c r="Q110" s="83">
        <v>130</v>
      </c>
      <c r="R110" s="92">
        <v>1.1299999999999999</v>
      </c>
      <c r="S110" s="28">
        <f t="shared" si="237"/>
        <v>150</v>
      </c>
      <c r="T110" s="28">
        <f t="shared" si="238"/>
        <v>140</v>
      </c>
      <c r="U110" s="28">
        <f t="shared" si="239"/>
        <v>130</v>
      </c>
      <c r="V110" s="28">
        <f t="shared" si="240"/>
        <v>110</v>
      </c>
      <c r="W110" s="39">
        <f t="shared" si="241"/>
        <v>500</v>
      </c>
      <c r="X110" s="39">
        <f t="shared" si="241"/>
        <v>350</v>
      </c>
      <c r="Y110" s="39">
        <f t="shared" si="241"/>
        <v>290</v>
      </c>
      <c r="Z110" s="39">
        <f t="shared" si="241"/>
        <v>200</v>
      </c>
      <c r="AA110" s="17">
        <f>'ĐẤT PNN'!U110</f>
        <v>3</v>
      </c>
      <c r="AB110" s="28">
        <f t="shared" si="242"/>
        <v>110</v>
      </c>
      <c r="AC110" s="28">
        <f t="shared" si="243"/>
        <v>90</v>
      </c>
      <c r="AD110" s="28">
        <f t="shared" si="244"/>
        <v>80</v>
      </c>
      <c r="AE110" s="28">
        <f t="shared" si="245"/>
        <v>70</v>
      </c>
      <c r="AF110" s="71">
        <f t="shared" si="246"/>
        <v>370</v>
      </c>
      <c r="AG110" s="71">
        <f t="shared" si="247"/>
        <v>230</v>
      </c>
      <c r="AH110" s="71">
        <f t="shared" si="248"/>
        <v>180</v>
      </c>
      <c r="AI110" s="71">
        <f t="shared" si="249"/>
        <v>130</v>
      </c>
      <c r="AJ110" s="86">
        <f>'ĐẤT PNN'!I110-'ĐẤT NN'!P110</f>
        <v>50</v>
      </c>
    </row>
    <row r="111" spans="1:36" s="17" customFormat="1" ht="63" x14ac:dyDescent="0.25">
      <c r="A111" s="26">
        <f t="shared" si="168"/>
        <v>106</v>
      </c>
      <c r="B111" s="26" t="str">
        <f>'ĐẤT PNN'!B111</f>
        <v>CM5NT1_D12</v>
      </c>
      <c r="C111" s="100" t="str">
        <f>$B$111</f>
        <v>CM5NT1_D12</v>
      </c>
      <c r="D111" s="18" t="s">
        <v>168</v>
      </c>
      <c r="E111" s="18" t="s">
        <v>131</v>
      </c>
      <c r="F111" s="18" t="s">
        <v>169</v>
      </c>
      <c r="G111" s="18" t="s">
        <v>170</v>
      </c>
      <c r="H111" s="91" t="str">
        <f t="shared" ref="H111:H124" si="250">E111&amp;G111&amp;D$6&amp;$N$6</f>
        <v>Xã Sông RayCác đường nhóm IVị trí 1160</v>
      </c>
      <c r="I111" s="88" t="s">
        <v>159</v>
      </c>
      <c r="J111" s="88" t="s">
        <v>160</v>
      </c>
      <c r="K111" s="27" t="str">
        <f>'ĐẤT PNN'!D111</f>
        <v>Đường tỉnh 765B</v>
      </c>
      <c r="L111" s="27" t="str">
        <f>'ĐẤT PNN'!E111</f>
        <v>Ngã tư Biên Hòa 2</v>
      </c>
      <c r="M111" s="27" t="str">
        <f>'ĐẤT PNN'!F111</f>
        <v>Hết Trường THCS Nguyễn Hữu Cảnh</v>
      </c>
      <c r="N111" s="82">
        <f>S111</f>
        <v>160</v>
      </c>
      <c r="O111" s="82">
        <f>AB111</f>
        <v>120</v>
      </c>
      <c r="P111" s="82">
        <v>530</v>
      </c>
      <c r="Q111" s="82">
        <v>400</v>
      </c>
      <c r="R111" s="92">
        <v>1.1299999999999999</v>
      </c>
      <c r="S111" s="63">
        <v>160</v>
      </c>
      <c r="T111" s="63">
        <v>150</v>
      </c>
      <c r="U111" s="63">
        <v>140</v>
      </c>
      <c r="V111" s="63">
        <v>120</v>
      </c>
      <c r="W111" s="85">
        <f>ROUND(S111*10/3,-1)</f>
        <v>530</v>
      </c>
      <c r="X111" s="85">
        <f>ROUND(T111*2.5,-1)</f>
        <v>380</v>
      </c>
      <c r="Y111" s="85">
        <f>ROUND(U111*2.2,-1)</f>
        <v>310</v>
      </c>
      <c r="Z111" s="85">
        <f>ROUND(V111*1.8,-1)</f>
        <v>220</v>
      </c>
      <c r="AA111" s="17">
        <v>1</v>
      </c>
      <c r="AB111" s="81">
        <v>120</v>
      </c>
      <c r="AC111" s="81">
        <v>100</v>
      </c>
      <c r="AD111" s="81">
        <v>90</v>
      </c>
      <c r="AE111" s="81">
        <v>80</v>
      </c>
      <c r="AF111" s="85">
        <f>ROUND(AB111*10/3,-1)</f>
        <v>400</v>
      </c>
      <c r="AG111" s="85">
        <f>ROUND(AC111*2.5,-1)</f>
        <v>250</v>
      </c>
      <c r="AH111" s="85">
        <f>ROUND(AD111*2.2,-1)</f>
        <v>200</v>
      </c>
      <c r="AI111" s="85">
        <f>ROUND(AE111*1.8,-1)</f>
        <v>140</v>
      </c>
      <c r="AJ111" s="86">
        <f>'ĐẤT PNN'!I111-'ĐẤT NN'!P111</f>
        <v>370</v>
      </c>
    </row>
    <row r="112" spans="1:36" s="17" customFormat="1" ht="94.5" customHeight="1" x14ac:dyDescent="0.25">
      <c r="A112" s="26">
        <f t="shared" si="168"/>
        <v>107</v>
      </c>
      <c r="B112" s="26" t="str">
        <f>'ĐẤT PNN'!B112</f>
        <v>VT2</v>
      </c>
      <c r="C112" s="100" t="str">
        <f t="shared" ref="C112:C117" si="251">$B$111</f>
        <v>CM5NT1_D12</v>
      </c>
      <c r="D112" s="18" t="s">
        <v>171</v>
      </c>
      <c r="E112" s="18" t="s">
        <v>131</v>
      </c>
      <c r="F112" s="18" t="s">
        <v>172</v>
      </c>
      <c r="G112" s="18" t="s">
        <v>170</v>
      </c>
      <c r="H112" s="91" t="str">
        <f t="shared" si="250"/>
        <v>Xã Sông RayCác đường nhóm IVị trí 1160</v>
      </c>
      <c r="I112" s="87"/>
      <c r="J112" s="87"/>
      <c r="K112" s="141" t="str">
        <f>'ĐẤT PNN'!D112</f>
        <v>Các tuyến đường giao thông đấu nối trực tiếp ra Đường tỉnh 765B đoạn từ Ngã tư Biên Hòa 2 đến Hết Trường THCS Nguyễn Hữu Cảnh có hiện trạng là đường nhựa, bê tông xi măng:
- Có bề rộng ≥5m, cách đường giao thông ≤1.000m.
- Có bề rộng từ ≥3m đến &lt;5m, cách đường giao thông ≤500m.</v>
      </c>
      <c r="L112" s="142"/>
      <c r="M112" s="143"/>
      <c r="N112" s="83">
        <f t="shared" ref="N112:N117" si="252">IF(B112="VT2",T112,IF(B112="VT3",U112,IF(B112="VT2*0,8",T112,IF(B112="VT3*0,8",U112,V112))))</f>
        <v>150</v>
      </c>
      <c r="O112" s="83">
        <f t="shared" ref="O112:O117" si="253">IF(B112="VT2",AC112,IF(B112="VT3",AD112,IF(B112="VT2*0,8",AC112,IF(B112="VT3*0,8",AD112,AE112))))</f>
        <v>100</v>
      </c>
      <c r="P112" s="83">
        <v>380</v>
      </c>
      <c r="Q112" s="83">
        <v>250</v>
      </c>
      <c r="R112" s="92">
        <v>1.1299999999999999</v>
      </c>
      <c r="S112" s="28">
        <f t="shared" ref="S112:S117" si="254">S111</f>
        <v>160</v>
      </c>
      <c r="T112" s="28">
        <f t="shared" ref="T112:T117" si="255">T111</f>
        <v>150</v>
      </c>
      <c r="U112" s="28">
        <f t="shared" ref="U112:U117" si="256">U111</f>
        <v>140</v>
      </c>
      <c r="V112" s="28">
        <f t="shared" ref="V112:V117" si="257">V111</f>
        <v>120</v>
      </c>
      <c r="W112" s="39">
        <f t="shared" ref="W112:Z117" si="258">W111</f>
        <v>530</v>
      </c>
      <c r="X112" s="39">
        <f t="shared" si="258"/>
        <v>380</v>
      </c>
      <c r="Y112" s="39">
        <f t="shared" si="258"/>
        <v>310</v>
      </c>
      <c r="Z112" s="39">
        <f t="shared" si="258"/>
        <v>220</v>
      </c>
      <c r="AA112" s="17">
        <f>'ĐẤT PNN'!U112</f>
        <v>3</v>
      </c>
      <c r="AB112" s="28">
        <f t="shared" ref="AB112:AB117" si="259">AB111</f>
        <v>120</v>
      </c>
      <c r="AC112" s="28">
        <f t="shared" ref="AC112:AC117" si="260">AC111</f>
        <v>100</v>
      </c>
      <c r="AD112" s="28">
        <f t="shared" ref="AD112:AD117" si="261">AD111</f>
        <v>90</v>
      </c>
      <c r="AE112" s="28">
        <f t="shared" ref="AE112:AE117" si="262">AE111</f>
        <v>80</v>
      </c>
      <c r="AF112" s="71">
        <f t="shared" ref="AF112:AF117" si="263">AF111</f>
        <v>400</v>
      </c>
      <c r="AG112" s="71">
        <f t="shared" ref="AG112:AG117" si="264">AG111</f>
        <v>250</v>
      </c>
      <c r="AH112" s="71">
        <f t="shared" ref="AH112:AH117" si="265">AH111</f>
        <v>200</v>
      </c>
      <c r="AI112" s="71">
        <f t="shared" ref="AI112:AI117" si="266">AI111</f>
        <v>140</v>
      </c>
      <c r="AJ112" s="86">
        <f>'ĐẤT PNN'!I112-'ĐẤT NN'!P112</f>
        <v>80</v>
      </c>
    </row>
    <row r="113" spans="1:36" s="17" customFormat="1" ht="110.25" customHeight="1" x14ac:dyDescent="0.25">
      <c r="A113" s="26">
        <f t="shared" si="168"/>
        <v>108</v>
      </c>
      <c r="B113" s="26" t="str">
        <f>'ĐẤT PNN'!B113</f>
        <v>VT3</v>
      </c>
      <c r="C113" s="100" t="str">
        <f t="shared" si="251"/>
        <v>CM5NT1_D12</v>
      </c>
      <c r="D113" s="18" t="s">
        <v>173</v>
      </c>
      <c r="E113" s="18" t="s">
        <v>131</v>
      </c>
      <c r="F113" s="18" t="s">
        <v>174</v>
      </c>
      <c r="G113" s="18" t="s">
        <v>170</v>
      </c>
      <c r="H113" s="91" t="str">
        <f t="shared" si="250"/>
        <v>Xã Sông RayCác đường nhóm IVị trí 1160</v>
      </c>
      <c r="I113" s="87"/>
      <c r="J113" s="87"/>
      <c r="K113" s="141" t="str">
        <f>'ĐẤT PNN'!D113</f>
        <v>Các tuyến đường giao thông đấu nối trực tiếp ra Đường tỉnh 765B đoạn từ Ngã tư Biên Hòa 2 đến Hết Trường THCS Nguyễn Hữu Cảnh có hiện trạng là đường nhựa, bê tông xi măng:
- Có bề rộng ≥5m, cách đường giao thông &gt;1.000m.
- Có bề rộng từ ≥3m đến &lt;5m, cách đường giao thông từ &gt;500m đến ≤1.000m.
- Có bề rộng &lt;3m, cách đường giao thông ≤200m.</v>
      </c>
      <c r="L113" s="142"/>
      <c r="M113" s="143"/>
      <c r="N113" s="83">
        <f t="shared" si="252"/>
        <v>140</v>
      </c>
      <c r="O113" s="83">
        <f t="shared" si="253"/>
        <v>90</v>
      </c>
      <c r="P113" s="83">
        <v>310</v>
      </c>
      <c r="Q113" s="83">
        <v>200</v>
      </c>
      <c r="R113" s="92">
        <v>1.1299999999999999</v>
      </c>
      <c r="S113" s="28">
        <f t="shared" si="254"/>
        <v>160</v>
      </c>
      <c r="T113" s="28">
        <f t="shared" si="255"/>
        <v>150</v>
      </c>
      <c r="U113" s="28">
        <f t="shared" si="256"/>
        <v>140</v>
      </c>
      <c r="V113" s="28">
        <f t="shared" si="257"/>
        <v>120</v>
      </c>
      <c r="W113" s="39">
        <f t="shared" si="258"/>
        <v>530</v>
      </c>
      <c r="X113" s="39">
        <f t="shared" si="258"/>
        <v>380</v>
      </c>
      <c r="Y113" s="39">
        <f t="shared" si="258"/>
        <v>310</v>
      </c>
      <c r="Z113" s="39">
        <f t="shared" si="258"/>
        <v>220</v>
      </c>
      <c r="AA113" s="17">
        <f>'ĐẤT PNN'!U113</f>
        <v>3</v>
      </c>
      <c r="AB113" s="28">
        <f t="shared" si="259"/>
        <v>120</v>
      </c>
      <c r="AC113" s="28">
        <f t="shared" si="260"/>
        <v>100</v>
      </c>
      <c r="AD113" s="28">
        <f t="shared" si="261"/>
        <v>90</v>
      </c>
      <c r="AE113" s="28">
        <f t="shared" si="262"/>
        <v>80</v>
      </c>
      <c r="AF113" s="71">
        <f t="shared" si="263"/>
        <v>400</v>
      </c>
      <c r="AG113" s="71">
        <f t="shared" si="264"/>
        <v>250</v>
      </c>
      <c r="AH113" s="71">
        <f t="shared" si="265"/>
        <v>200</v>
      </c>
      <c r="AI113" s="71">
        <f t="shared" si="266"/>
        <v>140</v>
      </c>
      <c r="AJ113" s="86">
        <f>'ĐẤT PNN'!I113-'ĐẤT NN'!P113</f>
        <v>40</v>
      </c>
    </row>
    <row r="114" spans="1:36" s="17" customFormat="1" ht="78.75" customHeight="1" x14ac:dyDescent="0.25">
      <c r="A114" s="26">
        <f t="shared" si="168"/>
        <v>109</v>
      </c>
      <c r="B114" s="26" t="str">
        <f>'ĐẤT PNN'!B114</f>
        <v>VT4</v>
      </c>
      <c r="C114" s="100" t="str">
        <f t="shared" si="251"/>
        <v>CM5NT1_D12</v>
      </c>
      <c r="D114" s="18" t="s">
        <v>175</v>
      </c>
      <c r="E114" s="18" t="s">
        <v>131</v>
      </c>
      <c r="F114" s="18" t="s">
        <v>176</v>
      </c>
      <c r="G114" s="18" t="s">
        <v>170</v>
      </c>
      <c r="H114" s="91" t="str">
        <f t="shared" si="250"/>
        <v>Xã Sông RayCác đường nhóm IVị trí 1160</v>
      </c>
      <c r="I114" s="87"/>
      <c r="J114" s="87"/>
      <c r="K114" s="141" t="str">
        <f>'ĐẤT PNN'!D114</f>
        <v>Các tuyến đường giao thông đấu nối trực tiếp ra Đường tỉnh 765B đoạn từ Ngã tư Biên Hòa 2 đến Hết Trường THCS Nguyễn Hữu Cảnh có hiện trạng là đường nhựa, bê tông xi măng:
- Có bề rộng từ ≥3m đến &lt;5m, cách đường giao thông &gt;1.000m.
- Có bề rộng &lt;3m, cách đường giao thông &gt;200m.</v>
      </c>
      <c r="L114" s="142"/>
      <c r="M114" s="143"/>
      <c r="N114" s="83">
        <f t="shared" si="252"/>
        <v>120</v>
      </c>
      <c r="O114" s="83">
        <f t="shared" si="253"/>
        <v>80</v>
      </c>
      <c r="P114" s="83">
        <v>220</v>
      </c>
      <c r="Q114" s="83">
        <v>140</v>
      </c>
      <c r="R114" s="92">
        <v>1.1299999999999999</v>
      </c>
      <c r="S114" s="28">
        <f t="shared" si="254"/>
        <v>160</v>
      </c>
      <c r="T114" s="28">
        <f t="shared" si="255"/>
        <v>150</v>
      </c>
      <c r="U114" s="28">
        <f t="shared" si="256"/>
        <v>140</v>
      </c>
      <c r="V114" s="28">
        <f t="shared" si="257"/>
        <v>120</v>
      </c>
      <c r="W114" s="39">
        <f t="shared" si="258"/>
        <v>530</v>
      </c>
      <c r="X114" s="39">
        <f t="shared" si="258"/>
        <v>380</v>
      </c>
      <c r="Y114" s="39">
        <f t="shared" si="258"/>
        <v>310</v>
      </c>
      <c r="Z114" s="39">
        <f t="shared" si="258"/>
        <v>220</v>
      </c>
      <c r="AA114" s="17">
        <f>'ĐẤT PNN'!U114</f>
        <v>3</v>
      </c>
      <c r="AB114" s="28">
        <f t="shared" si="259"/>
        <v>120</v>
      </c>
      <c r="AC114" s="28">
        <f t="shared" si="260"/>
        <v>100</v>
      </c>
      <c r="AD114" s="28">
        <f t="shared" si="261"/>
        <v>90</v>
      </c>
      <c r="AE114" s="28">
        <f t="shared" si="262"/>
        <v>80</v>
      </c>
      <c r="AF114" s="71">
        <f t="shared" si="263"/>
        <v>400</v>
      </c>
      <c r="AG114" s="71">
        <f t="shared" si="264"/>
        <v>250</v>
      </c>
      <c r="AH114" s="71">
        <f t="shared" si="265"/>
        <v>200</v>
      </c>
      <c r="AI114" s="71">
        <f t="shared" si="266"/>
        <v>140</v>
      </c>
      <c r="AJ114" s="86">
        <f>'ĐẤT PNN'!I114-'ĐẤT NN'!P114</f>
        <v>60</v>
      </c>
    </row>
    <row r="115" spans="1:36" s="17" customFormat="1" ht="94.5" customHeight="1" x14ac:dyDescent="0.25">
      <c r="A115" s="26">
        <f t="shared" si="168"/>
        <v>110</v>
      </c>
      <c r="B115" s="26" t="str">
        <f>'ĐẤT PNN'!B115</f>
        <v>VT2*0,8</v>
      </c>
      <c r="C115" s="100" t="str">
        <f t="shared" si="251"/>
        <v>CM5NT1_D12</v>
      </c>
      <c r="D115" s="18" t="s">
        <v>171</v>
      </c>
      <c r="E115" s="18" t="s">
        <v>131</v>
      </c>
      <c r="F115" s="18" t="s">
        <v>172</v>
      </c>
      <c r="G115" s="18" t="s">
        <v>170</v>
      </c>
      <c r="H115" s="91" t="str">
        <f t="shared" si="250"/>
        <v>Xã Sông RayCác đường nhóm IVị trí 1160</v>
      </c>
      <c r="I115" s="87"/>
      <c r="J115" s="87"/>
      <c r="K115" s="141" t="str">
        <f>'ĐẤT PNN'!D115</f>
        <v>Các tuyến đường giao thông không đấu nối trực tiếp và thông ra Đường tỉnh 765B đoạn từ Ngã tư Biên Hòa 2 đến Hết Trường THCS Nguyễn Hữu Cảnh có hiện trạng là đường nhựa, bê tông xi măng:
- Có bề rộng ≥5m, cách đường giao thông ≤1.000m.
- Có bề rộng từ ≥3m đến &lt;5m, cách đường giao thông ≤500m.</v>
      </c>
      <c r="L115" s="142"/>
      <c r="M115" s="143"/>
      <c r="N115" s="83">
        <f t="shared" si="252"/>
        <v>150</v>
      </c>
      <c r="O115" s="83">
        <f t="shared" si="253"/>
        <v>100</v>
      </c>
      <c r="P115" s="83">
        <v>380</v>
      </c>
      <c r="Q115" s="83">
        <v>250</v>
      </c>
      <c r="R115" s="92">
        <v>1.1299999999999999</v>
      </c>
      <c r="S115" s="28">
        <f t="shared" si="254"/>
        <v>160</v>
      </c>
      <c r="T115" s="28">
        <f t="shared" si="255"/>
        <v>150</v>
      </c>
      <c r="U115" s="28">
        <f t="shared" si="256"/>
        <v>140</v>
      </c>
      <c r="V115" s="28">
        <f t="shared" si="257"/>
        <v>120</v>
      </c>
      <c r="W115" s="39">
        <f t="shared" si="258"/>
        <v>530</v>
      </c>
      <c r="X115" s="39">
        <f t="shared" si="258"/>
        <v>380</v>
      </c>
      <c r="Y115" s="39">
        <f t="shared" si="258"/>
        <v>310</v>
      </c>
      <c r="Z115" s="39">
        <f t="shared" si="258"/>
        <v>220</v>
      </c>
      <c r="AA115" s="17">
        <f>'ĐẤT PNN'!U115</f>
        <v>3</v>
      </c>
      <c r="AB115" s="28">
        <f t="shared" si="259"/>
        <v>120</v>
      </c>
      <c r="AC115" s="28">
        <f t="shared" si="260"/>
        <v>100</v>
      </c>
      <c r="AD115" s="28">
        <f t="shared" si="261"/>
        <v>90</v>
      </c>
      <c r="AE115" s="28">
        <f t="shared" si="262"/>
        <v>80</v>
      </c>
      <c r="AF115" s="71">
        <f t="shared" si="263"/>
        <v>400</v>
      </c>
      <c r="AG115" s="71">
        <f t="shared" si="264"/>
        <v>250</v>
      </c>
      <c r="AH115" s="71">
        <f t="shared" si="265"/>
        <v>200</v>
      </c>
      <c r="AI115" s="71">
        <f t="shared" si="266"/>
        <v>140</v>
      </c>
      <c r="AJ115" s="86">
        <f>'ĐẤT PNN'!I115-'ĐẤT NN'!P115</f>
        <v>30</v>
      </c>
    </row>
    <row r="116" spans="1:36" s="17" customFormat="1" ht="94.5" customHeight="1" x14ac:dyDescent="0.25">
      <c r="A116" s="26">
        <f t="shared" si="168"/>
        <v>111</v>
      </c>
      <c r="B116" s="26" t="str">
        <f>'ĐẤT PNN'!B116</f>
        <v>VT3*0,8</v>
      </c>
      <c r="C116" s="100" t="str">
        <f t="shared" si="251"/>
        <v>CM5NT1_D12</v>
      </c>
      <c r="D116" s="18" t="s">
        <v>173</v>
      </c>
      <c r="E116" s="18" t="s">
        <v>131</v>
      </c>
      <c r="F116" s="18" t="s">
        <v>174</v>
      </c>
      <c r="G116" s="18" t="s">
        <v>170</v>
      </c>
      <c r="H116" s="91" t="str">
        <f t="shared" si="250"/>
        <v>Xã Sông RayCác đường nhóm IVị trí 1160</v>
      </c>
      <c r="I116" s="87"/>
      <c r="J116" s="87"/>
      <c r="K116" s="141" t="str">
        <f>'ĐẤT PNN'!D116</f>
        <v>Các tuyến đường giao thông không đấu nối trực tiếp và thông ra Đường tỉnh 765B đoạn từ Ngã tư Biên Hòa 2 đến Hết Trường THCS Nguyễn Hữu Cảnh có hiện trạng là đường nhựa, bê tông xi măng:
- Có bề rộng ≥5m, cách đường giao thông &gt;1.000m.
- Có bề rộng từ ≥3m đến &lt;5m, cách đường giao thông từ &gt;500m đến ≤1.000m.
- Có bề rộng &lt;3m, cách đường giao thông ≤200m.</v>
      </c>
      <c r="L116" s="142"/>
      <c r="M116" s="143"/>
      <c r="N116" s="83">
        <f t="shared" si="252"/>
        <v>140</v>
      </c>
      <c r="O116" s="83">
        <f t="shared" si="253"/>
        <v>90</v>
      </c>
      <c r="P116" s="83">
        <v>310</v>
      </c>
      <c r="Q116" s="83">
        <v>200</v>
      </c>
      <c r="R116" s="92">
        <v>1.1299999999999999</v>
      </c>
      <c r="S116" s="28">
        <f t="shared" si="254"/>
        <v>160</v>
      </c>
      <c r="T116" s="28">
        <f t="shared" si="255"/>
        <v>150</v>
      </c>
      <c r="U116" s="28">
        <f t="shared" si="256"/>
        <v>140</v>
      </c>
      <c r="V116" s="28">
        <f t="shared" si="257"/>
        <v>120</v>
      </c>
      <c r="W116" s="39">
        <f t="shared" si="258"/>
        <v>530</v>
      </c>
      <c r="X116" s="39">
        <f t="shared" si="258"/>
        <v>380</v>
      </c>
      <c r="Y116" s="39">
        <f t="shared" si="258"/>
        <v>310</v>
      </c>
      <c r="Z116" s="39">
        <f t="shared" si="258"/>
        <v>220</v>
      </c>
      <c r="AA116" s="17">
        <f>'ĐẤT PNN'!U116</f>
        <v>3</v>
      </c>
      <c r="AB116" s="28">
        <f t="shared" si="259"/>
        <v>120</v>
      </c>
      <c r="AC116" s="28">
        <f t="shared" si="260"/>
        <v>100</v>
      </c>
      <c r="AD116" s="28">
        <f t="shared" si="261"/>
        <v>90</v>
      </c>
      <c r="AE116" s="28">
        <f t="shared" si="262"/>
        <v>80</v>
      </c>
      <c r="AF116" s="71">
        <f t="shared" si="263"/>
        <v>400</v>
      </c>
      <c r="AG116" s="71">
        <f t="shared" si="264"/>
        <v>250</v>
      </c>
      <c r="AH116" s="71">
        <f t="shared" si="265"/>
        <v>200</v>
      </c>
      <c r="AI116" s="71">
        <f t="shared" si="266"/>
        <v>140</v>
      </c>
      <c r="AJ116" s="86">
        <f>'ĐẤT PNN'!I116-'ĐẤT NN'!P116</f>
        <v>10</v>
      </c>
    </row>
    <row r="117" spans="1:36" s="17" customFormat="1" ht="78.75" customHeight="1" x14ac:dyDescent="0.25">
      <c r="A117" s="26">
        <f t="shared" si="168"/>
        <v>112</v>
      </c>
      <c r="B117" s="26" t="str">
        <f>'ĐẤT PNN'!B117</f>
        <v>VT4*0,8</v>
      </c>
      <c r="C117" s="100" t="str">
        <f t="shared" si="251"/>
        <v>CM5NT1_D12</v>
      </c>
      <c r="D117" s="18" t="s">
        <v>175</v>
      </c>
      <c r="E117" s="18" t="s">
        <v>131</v>
      </c>
      <c r="F117" s="18" t="s">
        <v>176</v>
      </c>
      <c r="G117" s="18" t="s">
        <v>170</v>
      </c>
      <c r="H117" s="91" t="str">
        <f t="shared" si="250"/>
        <v>Xã Sông RayCác đường nhóm IVị trí 1160</v>
      </c>
      <c r="I117" s="87"/>
      <c r="J117" s="87"/>
      <c r="K117" s="141" t="str">
        <f>'ĐẤT PNN'!D117</f>
        <v>Các tuyến đường giao thông không đấu nối trực tiếp và thông ra Đường tỉnh 765B đoạn từ Ngã tư Biên Hòa 2 đến Hết Trường THCS Nguyễn Hữu Cảnh có hiện trạng là đường nhựa, bê tông xi măng:
- Có bề rộng từ ≥3m đến &lt;5m, cách đường giao thông &gt;1.000m.
- Có bề rộng &lt;3m, cách đường giao thông &gt;200m.</v>
      </c>
      <c r="L117" s="142"/>
      <c r="M117" s="143"/>
      <c r="N117" s="83">
        <f t="shared" si="252"/>
        <v>120</v>
      </c>
      <c r="O117" s="83">
        <f t="shared" si="253"/>
        <v>80</v>
      </c>
      <c r="P117" s="83">
        <v>220</v>
      </c>
      <c r="Q117" s="83">
        <v>140</v>
      </c>
      <c r="R117" s="92">
        <v>1.1299999999999999</v>
      </c>
      <c r="S117" s="28">
        <f t="shared" si="254"/>
        <v>160</v>
      </c>
      <c r="T117" s="28">
        <f t="shared" si="255"/>
        <v>150</v>
      </c>
      <c r="U117" s="28">
        <f t="shared" si="256"/>
        <v>140</v>
      </c>
      <c r="V117" s="28">
        <f t="shared" si="257"/>
        <v>120</v>
      </c>
      <c r="W117" s="39">
        <f t="shared" si="258"/>
        <v>530</v>
      </c>
      <c r="X117" s="39">
        <f t="shared" si="258"/>
        <v>380</v>
      </c>
      <c r="Y117" s="39">
        <f t="shared" si="258"/>
        <v>310</v>
      </c>
      <c r="Z117" s="39">
        <f t="shared" si="258"/>
        <v>220</v>
      </c>
      <c r="AA117" s="17">
        <f>'ĐẤT PNN'!U117</f>
        <v>3</v>
      </c>
      <c r="AB117" s="28">
        <f t="shared" si="259"/>
        <v>120</v>
      </c>
      <c r="AC117" s="28">
        <f t="shared" si="260"/>
        <v>100</v>
      </c>
      <c r="AD117" s="28">
        <f t="shared" si="261"/>
        <v>90</v>
      </c>
      <c r="AE117" s="28">
        <f t="shared" si="262"/>
        <v>80</v>
      </c>
      <c r="AF117" s="71">
        <f t="shared" si="263"/>
        <v>400</v>
      </c>
      <c r="AG117" s="71">
        <f t="shared" si="264"/>
        <v>250</v>
      </c>
      <c r="AH117" s="71">
        <f t="shared" si="265"/>
        <v>200</v>
      </c>
      <c r="AI117" s="71">
        <f t="shared" si="266"/>
        <v>140</v>
      </c>
      <c r="AJ117" s="86">
        <f>'ĐẤT PNN'!I117-'ĐẤT NN'!P117</f>
        <v>30</v>
      </c>
    </row>
    <row r="118" spans="1:36" s="17" customFormat="1" ht="63" x14ac:dyDescent="0.25">
      <c r="A118" s="26">
        <f t="shared" si="168"/>
        <v>113</v>
      </c>
      <c r="B118" s="26" t="str">
        <f>'ĐẤT PNN'!B118</f>
        <v>CM5NT1_D13</v>
      </c>
      <c r="C118" s="100" t="str">
        <f>$B$118</f>
        <v>CM5NT1_D13</v>
      </c>
      <c r="D118" s="18" t="s">
        <v>168</v>
      </c>
      <c r="E118" s="18" t="s">
        <v>131</v>
      </c>
      <c r="F118" s="18" t="s">
        <v>169</v>
      </c>
      <c r="G118" s="18" t="s">
        <v>170</v>
      </c>
      <c r="H118" s="91" t="str">
        <f t="shared" si="250"/>
        <v>Xã Sông RayCác đường nhóm IVị trí 1160</v>
      </c>
      <c r="I118" s="88" t="s">
        <v>159</v>
      </c>
      <c r="J118" s="88" t="s">
        <v>160</v>
      </c>
      <c r="K118" s="27" t="str">
        <f>'ĐẤT PNN'!D118</f>
        <v>Đường tỉnh 765B</v>
      </c>
      <c r="L118" s="27" t="str">
        <f>'ĐẤT PNN'!E118</f>
        <v>Hết Trường THCS Nguyễn Hữu Cảnh</v>
      </c>
      <c r="M118" s="27" t="str">
        <f>'ĐẤT PNN'!F118</f>
        <v>Đường tỉnh 765</v>
      </c>
      <c r="N118" s="82">
        <f>S118</f>
        <v>160</v>
      </c>
      <c r="O118" s="82">
        <f>AB118</f>
        <v>120</v>
      </c>
      <c r="P118" s="82">
        <v>530</v>
      </c>
      <c r="Q118" s="82">
        <v>400</v>
      </c>
      <c r="R118" s="92">
        <v>1.1299999999999999</v>
      </c>
      <c r="S118" s="63">
        <v>160</v>
      </c>
      <c r="T118" s="63">
        <v>150</v>
      </c>
      <c r="U118" s="63">
        <v>140</v>
      </c>
      <c r="V118" s="63">
        <v>120</v>
      </c>
      <c r="W118" s="85">
        <f>ROUND(S118*10/3,-1)</f>
        <v>530</v>
      </c>
      <c r="X118" s="85">
        <f>ROUND(T118*2.5,-1)</f>
        <v>380</v>
      </c>
      <c r="Y118" s="85">
        <f>ROUND(U118*2.2,-1)</f>
        <v>310</v>
      </c>
      <c r="Z118" s="85">
        <f>ROUND(V118*1.8,-1)</f>
        <v>220</v>
      </c>
      <c r="AA118" s="17">
        <v>1</v>
      </c>
      <c r="AB118" s="81">
        <v>120</v>
      </c>
      <c r="AC118" s="81">
        <v>100</v>
      </c>
      <c r="AD118" s="81">
        <v>90</v>
      </c>
      <c r="AE118" s="81">
        <v>80</v>
      </c>
      <c r="AF118" s="85">
        <f>ROUND(AB118*10/3,-1)</f>
        <v>400</v>
      </c>
      <c r="AG118" s="85">
        <f>ROUND(AC118*2.5,-1)</f>
        <v>250</v>
      </c>
      <c r="AH118" s="85">
        <f>ROUND(AD118*2.2,-1)</f>
        <v>200</v>
      </c>
      <c r="AI118" s="85">
        <f>ROUND(AE118*1.8,-1)</f>
        <v>140</v>
      </c>
      <c r="AJ118" s="86">
        <f>'ĐẤT PNN'!I118-'ĐẤT NN'!P118</f>
        <v>770</v>
      </c>
    </row>
    <row r="119" spans="1:36" s="17" customFormat="1" ht="94.5" customHeight="1" x14ac:dyDescent="0.25">
      <c r="A119" s="26">
        <f t="shared" si="168"/>
        <v>114</v>
      </c>
      <c r="B119" s="26" t="str">
        <f>'ĐẤT PNN'!B119</f>
        <v>VT2</v>
      </c>
      <c r="C119" s="100" t="str">
        <f t="shared" ref="C119:C124" si="267">$B$118</f>
        <v>CM5NT1_D13</v>
      </c>
      <c r="D119" s="18" t="s">
        <v>171</v>
      </c>
      <c r="E119" s="18" t="s">
        <v>131</v>
      </c>
      <c r="F119" s="18" t="s">
        <v>172</v>
      </c>
      <c r="G119" s="18" t="s">
        <v>170</v>
      </c>
      <c r="H119" s="91" t="str">
        <f t="shared" si="250"/>
        <v>Xã Sông RayCác đường nhóm IVị trí 1160</v>
      </c>
      <c r="I119" s="87"/>
      <c r="J119" s="87"/>
      <c r="K119" s="141" t="str">
        <f>'ĐẤT PNN'!D119</f>
        <v>Các tuyến đường giao thông đấu nối trực tiếp ra Đường tỉnh 765B đoạn từ Hết Trường THCS Nguyễn Hữu Cảnh đến Đường tỉnh 765 có hiện trạng là đường nhựa, bê tông xi măng:
- Có bề rộng ≥5m, cách đường giao thông ≤1.000m.
- Có bề rộng từ ≥3m đến &lt;5m, cách đường giao thông ≤500m.</v>
      </c>
      <c r="L119" s="142"/>
      <c r="M119" s="143"/>
      <c r="N119" s="83">
        <f t="shared" ref="N119:N124" si="268">IF(B119="VT2",T119,IF(B119="VT3",U119,IF(B119="VT2*0,8",T119,IF(B119="VT3*0,8",U119,V119))))</f>
        <v>150</v>
      </c>
      <c r="O119" s="83">
        <f t="shared" ref="O119:O124" si="269">IF(B119="VT2",AC119,IF(B119="VT3",AD119,IF(B119="VT2*0,8",AC119,IF(B119="VT3*0,8",AD119,AE119))))</f>
        <v>100</v>
      </c>
      <c r="P119" s="83">
        <v>380</v>
      </c>
      <c r="Q119" s="83">
        <v>250</v>
      </c>
      <c r="R119" s="92">
        <v>1.1299999999999999</v>
      </c>
      <c r="S119" s="28">
        <f t="shared" ref="S119:S124" si="270">S118</f>
        <v>160</v>
      </c>
      <c r="T119" s="28">
        <f t="shared" ref="T119:T124" si="271">T118</f>
        <v>150</v>
      </c>
      <c r="U119" s="28">
        <f t="shared" ref="U119:U124" si="272">U118</f>
        <v>140</v>
      </c>
      <c r="V119" s="28">
        <f t="shared" ref="V119:V124" si="273">V118</f>
        <v>120</v>
      </c>
      <c r="W119" s="39">
        <f t="shared" ref="W119:Z124" si="274">W118</f>
        <v>530</v>
      </c>
      <c r="X119" s="39">
        <f t="shared" si="274"/>
        <v>380</v>
      </c>
      <c r="Y119" s="39">
        <f t="shared" si="274"/>
        <v>310</v>
      </c>
      <c r="Z119" s="39">
        <f t="shared" si="274"/>
        <v>220</v>
      </c>
      <c r="AA119" s="17">
        <f>'ĐẤT PNN'!U119</f>
        <v>2</v>
      </c>
      <c r="AB119" s="28">
        <f t="shared" ref="AB119:AB124" si="275">AB118</f>
        <v>120</v>
      </c>
      <c r="AC119" s="28">
        <f t="shared" ref="AC119:AC124" si="276">AC118</f>
        <v>100</v>
      </c>
      <c r="AD119" s="28">
        <f t="shared" ref="AD119:AD124" si="277">AD118</f>
        <v>90</v>
      </c>
      <c r="AE119" s="28">
        <f t="shared" ref="AE119:AE124" si="278">AE118</f>
        <v>80</v>
      </c>
      <c r="AF119" s="71">
        <f t="shared" ref="AF119:AF124" si="279">AF118</f>
        <v>400</v>
      </c>
      <c r="AG119" s="71">
        <f t="shared" ref="AG119:AG124" si="280">AG118</f>
        <v>250</v>
      </c>
      <c r="AH119" s="71">
        <f t="shared" ref="AH119:AH124" si="281">AH118</f>
        <v>200</v>
      </c>
      <c r="AI119" s="71">
        <f t="shared" ref="AI119:AI124" si="282">AI118</f>
        <v>140</v>
      </c>
      <c r="AJ119" s="86">
        <f>'ĐẤT PNN'!I119-'ĐẤT NN'!P119</f>
        <v>280</v>
      </c>
    </row>
    <row r="120" spans="1:36" s="17" customFormat="1" ht="110.25" customHeight="1" x14ac:dyDescent="0.25">
      <c r="A120" s="26">
        <f t="shared" si="168"/>
        <v>115</v>
      </c>
      <c r="B120" s="26" t="str">
        <f>'ĐẤT PNN'!B120</f>
        <v>VT3</v>
      </c>
      <c r="C120" s="100" t="str">
        <f t="shared" si="267"/>
        <v>CM5NT1_D13</v>
      </c>
      <c r="D120" s="18" t="s">
        <v>173</v>
      </c>
      <c r="E120" s="18" t="s">
        <v>131</v>
      </c>
      <c r="F120" s="18" t="s">
        <v>174</v>
      </c>
      <c r="G120" s="18" t="s">
        <v>170</v>
      </c>
      <c r="H120" s="91" t="str">
        <f t="shared" si="250"/>
        <v>Xã Sông RayCác đường nhóm IVị trí 1160</v>
      </c>
      <c r="I120" s="87"/>
      <c r="J120" s="87"/>
      <c r="K120" s="141" t="str">
        <f>'ĐẤT PNN'!D120</f>
        <v>Các tuyến đường giao thông đấu nối trực tiếp ra Đường tỉnh 765B đoạn từ Hết Trường THCS Nguyễn Hữu Cảnh đến Đường tỉnh 765 có hiện trạng là đường nhựa, bê tông xi măng:
- Có bề rộng ≥5m, cách đường giao thông &gt;1.000m.
- Có bề rộng từ ≥3m đến &lt;5m, cách đường giao thông từ &gt;500m đến ≤1.000m.
- Có bề rộng &lt;3m, cách đường giao thông ≤200m.</v>
      </c>
      <c r="L120" s="142"/>
      <c r="M120" s="143"/>
      <c r="N120" s="83">
        <f t="shared" si="268"/>
        <v>140</v>
      </c>
      <c r="O120" s="83">
        <f t="shared" si="269"/>
        <v>90</v>
      </c>
      <c r="P120" s="83">
        <v>310</v>
      </c>
      <c r="Q120" s="83">
        <v>200</v>
      </c>
      <c r="R120" s="92">
        <v>1.1299999999999999</v>
      </c>
      <c r="S120" s="28">
        <f t="shared" si="270"/>
        <v>160</v>
      </c>
      <c r="T120" s="28">
        <f t="shared" si="271"/>
        <v>150</v>
      </c>
      <c r="U120" s="28">
        <f t="shared" si="272"/>
        <v>140</v>
      </c>
      <c r="V120" s="28">
        <f t="shared" si="273"/>
        <v>120</v>
      </c>
      <c r="W120" s="39">
        <f t="shared" si="274"/>
        <v>530</v>
      </c>
      <c r="X120" s="39">
        <f t="shared" si="274"/>
        <v>380</v>
      </c>
      <c r="Y120" s="39">
        <f t="shared" si="274"/>
        <v>310</v>
      </c>
      <c r="Z120" s="39">
        <f t="shared" si="274"/>
        <v>220</v>
      </c>
      <c r="AA120" s="17">
        <f>'ĐẤT PNN'!U120</f>
        <v>2</v>
      </c>
      <c r="AB120" s="28">
        <f t="shared" si="275"/>
        <v>120</v>
      </c>
      <c r="AC120" s="28">
        <f t="shared" si="276"/>
        <v>100</v>
      </c>
      <c r="AD120" s="28">
        <f t="shared" si="277"/>
        <v>90</v>
      </c>
      <c r="AE120" s="28">
        <f t="shared" si="278"/>
        <v>80</v>
      </c>
      <c r="AF120" s="71">
        <f t="shared" si="279"/>
        <v>400</v>
      </c>
      <c r="AG120" s="71">
        <f t="shared" si="280"/>
        <v>250</v>
      </c>
      <c r="AH120" s="71">
        <f t="shared" si="281"/>
        <v>200</v>
      </c>
      <c r="AI120" s="71">
        <f t="shared" si="282"/>
        <v>140</v>
      </c>
      <c r="AJ120" s="86">
        <f>'ĐẤT PNN'!I120-'ĐẤT NN'!P120</f>
        <v>110</v>
      </c>
    </row>
    <row r="121" spans="1:36" s="17" customFormat="1" ht="63" customHeight="1" x14ac:dyDescent="0.25">
      <c r="A121" s="26">
        <f t="shared" si="168"/>
        <v>116</v>
      </c>
      <c r="B121" s="26" t="str">
        <f>'ĐẤT PNN'!B121</f>
        <v>VT4</v>
      </c>
      <c r="C121" s="100" t="str">
        <f t="shared" si="267"/>
        <v>CM5NT1_D13</v>
      </c>
      <c r="D121" s="18" t="s">
        <v>175</v>
      </c>
      <c r="E121" s="18" t="s">
        <v>131</v>
      </c>
      <c r="F121" s="18" t="s">
        <v>176</v>
      </c>
      <c r="G121" s="18" t="s">
        <v>170</v>
      </c>
      <c r="H121" s="91" t="str">
        <f t="shared" si="250"/>
        <v>Xã Sông RayCác đường nhóm IVị trí 1160</v>
      </c>
      <c r="I121" s="87"/>
      <c r="J121" s="87"/>
      <c r="K121" s="141" t="str">
        <f>'ĐẤT PNN'!D121</f>
        <v>Các tuyến đường giao thông đấu nối trực tiếp ra Đường tỉnh 765B đoạn từ Hết Trường THCS Nguyễn Hữu Cảnh đến Đường tỉnh 765 có hiện trạng là đường nhựa, bê tông xi măng:
- Có bề rộng từ ≥3m đến &lt;5m, cách đường giao thông &gt;1.000m.
- Có bề rộng &lt;3m, cách đường giao thông &gt;200m.</v>
      </c>
      <c r="L121" s="142"/>
      <c r="M121" s="143"/>
      <c r="N121" s="83">
        <f t="shared" si="268"/>
        <v>120</v>
      </c>
      <c r="O121" s="83">
        <f t="shared" si="269"/>
        <v>80</v>
      </c>
      <c r="P121" s="83">
        <v>220</v>
      </c>
      <c r="Q121" s="83">
        <v>140</v>
      </c>
      <c r="R121" s="92">
        <v>1.1299999999999999</v>
      </c>
      <c r="S121" s="28">
        <f t="shared" si="270"/>
        <v>160</v>
      </c>
      <c r="T121" s="28">
        <f t="shared" si="271"/>
        <v>150</v>
      </c>
      <c r="U121" s="28">
        <f t="shared" si="272"/>
        <v>140</v>
      </c>
      <c r="V121" s="28">
        <f t="shared" si="273"/>
        <v>120</v>
      </c>
      <c r="W121" s="39">
        <f t="shared" si="274"/>
        <v>530</v>
      </c>
      <c r="X121" s="39">
        <f t="shared" si="274"/>
        <v>380</v>
      </c>
      <c r="Y121" s="39">
        <f t="shared" si="274"/>
        <v>310</v>
      </c>
      <c r="Z121" s="39">
        <f t="shared" si="274"/>
        <v>220</v>
      </c>
      <c r="AA121" s="17">
        <f>'ĐẤT PNN'!U121</f>
        <v>2</v>
      </c>
      <c r="AB121" s="28">
        <f t="shared" si="275"/>
        <v>120</v>
      </c>
      <c r="AC121" s="28">
        <f t="shared" si="276"/>
        <v>100</v>
      </c>
      <c r="AD121" s="28">
        <f t="shared" si="277"/>
        <v>90</v>
      </c>
      <c r="AE121" s="28">
        <f t="shared" si="278"/>
        <v>80</v>
      </c>
      <c r="AF121" s="71">
        <f t="shared" si="279"/>
        <v>400</v>
      </c>
      <c r="AG121" s="71">
        <f t="shared" si="280"/>
        <v>250</v>
      </c>
      <c r="AH121" s="71">
        <f t="shared" si="281"/>
        <v>200</v>
      </c>
      <c r="AI121" s="71">
        <f t="shared" si="282"/>
        <v>140</v>
      </c>
      <c r="AJ121" s="86">
        <f>'ĐẤT PNN'!I121-'ĐẤT NN'!P121</f>
        <v>60</v>
      </c>
    </row>
    <row r="122" spans="1:36" s="17" customFormat="1" ht="94.5" customHeight="1" x14ac:dyDescent="0.25">
      <c r="A122" s="26">
        <f t="shared" si="168"/>
        <v>117</v>
      </c>
      <c r="B122" s="26" t="str">
        <f>'ĐẤT PNN'!B122</f>
        <v>VT2*0,8</v>
      </c>
      <c r="C122" s="100" t="str">
        <f t="shared" si="267"/>
        <v>CM5NT1_D13</v>
      </c>
      <c r="D122" s="18" t="s">
        <v>171</v>
      </c>
      <c r="E122" s="18" t="s">
        <v>131</v>
      </c>
      <c r="F122" s="18" t="s">
        <v>172</v>
      </c>
      <c r="G122" s="18" t="s">
        <v>170</v>
      </c>
      <c r="H122" s="91" t="str">
        <f t="shared" si="250"/>
        <v>Xã Sông RayCác đường nhóm IVị trí 1160</v>
      </c>
      <c r="I122" s="87"/>
      <c r="J122" s="87"/>
      <c r="K122" s="141" t="str">
        <f>'ĐẤT PNN'!D122</f>
        <v>Các tuyến đường giao thông không đấu nối trực tiếp và thông ra Đường tỉnh 765B đoạn từ Hết Trường THCS Nguyễn Hữu Cảnh đến Đường tỉnh 765 có hiện trạng là đường nhựa, bê tông xi măng:
- Có bề rộng ≥5m, cách đường giao thông ≤1.000m.
- Có bề rộng từ ≥3m đến &lt;5m, cách đường giao thông ≤500m.</v>
      </c>
      <c r="L122" s="142"/>
      <c r="M122" s="143"/>
      <c r="N122" s="83">
        <f t="shared" si="268"/>
        <v>150</v>
      </c>
      <c r="O122" s="83">
        <f t="shared" si="269"/>
        <v>100</v>
      </c>
      <c r="P122" s="83">
        <v>380</v>
      </c>
      <c r="Q122" s="83">
        <v>250</v>
      </c>
      <c r="R122" s="92">
        <v>1.1299999999999999</v>
      </c>
      <c r="S122" s="28">
        <f t="shared" si="270"/>
        <v>160</v>
      </c>
      <c r="T122" s="28">
        <f t="shared" si="271"/>
        <v>150</v>
      </c>
      <c r="U122" s="28">
        <f t="shared" si="272"/>
        <v>140</v>
      </c>
      <c r="V122" s="28">
        <f t="shared" si="273"/>
        <v>120</v>
      </c>
      <c r="W122" s="39">
        <f t="shared" si="274"/>
        <v>530</v>
      </c>
      <c r="X122" s="39">
        <f t="shared" si="274"/>
        <v>380</v>
      </c>
      <c r="Y122" s="39">
        <f t="shared" si="274"/>
        <v>310</v>
      </c>
      <c r="Z122" s="39">
        <f t="shared" si="274"/>
        <v>220</v>
      </c>
      <c r="AA122" s="17">
        <f>'ĐẤT PNN'!U122</f>
        <v>2</v>
      </c>
      <c r="AB122" s="28">
        <f t="shared" si="275"/>
        <v>120</v>
      </c>
      <c r="AC122" s="28">
        <f t="shared" si="276"/>
        <v>100</v>
      </c>
      <c r="AD122" s="28">
        <f t="shared" si="277"/>
        <v>90</v>
      </c>
      <c r="AE122" s="28">
        <f t="shared" si="278"/>
        <v>80</v>
      </c>
      <c r="AF122" s="71">
        <f t="shared" si="279"/>
        <v>400</v>
      </c>
      <c r="AG122" s="71">
        <f t="shared" si="280"/>
        <v>250</v>
      </c>
      <c r="AH122" s="71">
        <f t="shared" si="281"/>
        <v>200</v>
      </c>
      <c r="AI122" s="71">
        <f t="shared" si="282"/>
        <v>140</v>
      </c>
      <c r="AJ122" s="86">
        <f>'ĐẤT PNN'!I122-'ĐẤT NN'!P122</f>
        <v>210</v>
      </c>
    </row>
    <row r="123" spans="1:36" s="17" customFormat="1" ht="94.5" customHeight="1" x14ac:dyDescent="0.25">
      <c r="A123" s="26">
        <f t="shared" si="168"/>
        <v>118</v>
      </c>
      <c r="B123" s="26" t="str">
        <f>'ĐẤT PNN'!B123</f>
        <v>VT3*0,8</v>
      </c>
      <c r="C123" s="100" t="str">
        <f t="shared" si="267"/>
        <v>CM5NT1_D13</v>
      </c>
      <c r="D123" s="18" t="s">
        <v>173</v>
      </c>
      <c r="E123" s="18" t="s">
        <v>131</v>
      </c>
      <c r="F123" s="18" t="s">
        <v>174</v>
      </c>
      <c r="G123" s="18" t="s">
        <v>170</v>
      </c>
      <c r="H123" s="91" t="str">
        <f t="shared" si="250"/>
        <v>Xã Sông RayCác đường nhóm IVị trí 1160</v>
      </c>
      <c r="I123" s="87"/>
      <c r="J123" s="87"/>
      <c r="K123" s="141" t="str">
        <f>'ĐẤT PNN'!D123</f>
        <v>Các tuyến đường giao thông không đấu nối trực tiếp và thông ra Đường tỉnh 765B đoạn từ Hết Trường THCS Nguyễn Hữu Cảnh đến Đường tỉnh 765 có hiện trạng là đường nhựa, bê tông xi măng:
- Có bề rộng ≥5m, cách đường giao thông &gt;1.000m.
- Có bề rộng từ ≥3m đến &lt;5m, cách đường giao thông từ &gt;500m đến ≤1.000m.
- Có bề rộng &lt;3m, cách đường giao thông ≤200m.</v>
      </c>
      <c r="L123" s="142"/>
      <c r="M123" s="143"/>
      <c r="N123" s="83">
        <f t="shared" si="268"/>
        <v>140</v>
      </c>
      <c r="O123" s="83">
        <f t="shared" si="269"/>
        <v>90</v>
      </c>
      <c r="P123" s="83">
        <v>310</v>
      </c>
      <c r="Q123" s="83">
        <v>200</v>
      </c>
      <c r="R123" s="92">
        <v>1.1299999999999999</v>
      </c>
      <c r="S123" s="28">
        <f t="shared" si="270"/>
        <v>160</v>
      </c>
      <c r="T123" s="28">
        <f t="shared" si="271"/>
        <v>150</v>
      </c>
      <c r="U123" s="28">
        <f t="shared" si="272"/>
        <v>140</v>
      </c>
      <c r="V123" s="28">
        <f t="shared" si="273"/>
        <v>120</v>
      </c>
      <c r="W123" s="39">
        <f t="shared" si="274"/>
        <v>530</v>
      </c>
      <c r="X123" s="39">
        <f t="shared" si="274"/>
        <v>380</v>
      </c>
      <c r="Y123" s="39">
        <f t="shared" si="274"/>
        <v>310</v>
      </c>
      <c r="Z123" s="39">
        <f t="shared" si="274"/>
        <v>220</v>
      </c>
      <c r="AA123" s="17">
        <f>'ĐẤT PNN'!U123</f>
        <v>2</v>
      </c>
      <c r="AB123" s="28">
        <f t="shared" si="275"/>
        <v>120</v>
      </c>
      <c r="AC123" s="28">
        <f t="shared" si="276"/>
        <v>100</v>
      </c>
      <c r="AD123" s="28">
        <f t="shared" si="277"/>
        <v>90</v>
      </c>
      <c r="AE123" s="28">
        <f t="shared" si="278"/>
        <v>80</v>
      </c>
      <c r="AF123" s="71">
        <f t="shared" si="279"/>
        <v>400</v>
      </c>
      <c r="AG123" s="71">
        <f t="shared" si="280"/>
        <v>250</v>
      </c>
      <c r="AH123" s="71">
        <f t="shared" si="281"/>
        <v>200</v>
      </c>
      <c r="AI123" s="71">
        <f t="shared" si="282"/>
        <v>140</v>
      </c>
      <c r="AJ123" s="86">
        <f>'ĐẤT PNN'!I123-'ĐẤT NN'!P123</f>
        <v>70</v>
      </c>
    </row>
    <row r="124" spans="1:36" s="17" customFormat="1" ht="63" customHeight="1" x14ac:dyDescent="0.25">
      <c r="A124" s="26">
        <f t="shared" si="168"/>
        <v>119</v>
      </c>
      <c r="B124" s="26" t="str">
        <f>'ĐẤT PNN'!B124</f>
        <v>VT4*0,8</v>
      </c>
      <c r="C124" s="100" t="str">
        <f t="shared" si="267"/>
        <v>CM5NT1_D13</v>
      </c>
      <c r="D124" s="18" t="s">
        <v>175</v>
      </c>
      <c r="E124" s="18" t="s">
        <v>131</v>
      </c>
      <c r="F124" s="18" t="s">
        <v>176</v>
      </c>
      <c r="G124" s="18" t="s">
        <v>170</v>
      </c>
      <c r="H124" s="91" t="str">
        <f t="shared" si="250"/>
        <v>Xã Sông RayCác đường nhóm IVị trí 1160</v>
      </c>
      <c r="I124" s="87"/>
      <c r="J124" s="87"/>
      <c r="K124" s="141" t="str">
        <f>'ĐẤT PNN'!D124</f>
        <v>Các tuyến đường giao thông không đấu nối trực tiếp và thông ra Đường tỉnh 765B đoạn từ Hết Trường THCS Nguyễn Hữu Cảnh đến Đường tỉnh 765 có hiện trạng là đường nhựa, bê tông xi măng:
- Có bề rộng từ ≥3m đến &lt;5m, cách đường giao thông &gt;1.000m.
- Có bề rộng &lt;3m, cách đường giao thông &gt;200m.</v>
      </c>
      <c r="L124" s="142"/>
      <c r="M124" s="143"/>
      <c r="N124" s="83">
        <f t="shared" si="268"/>
        <v>120</v>
      </c>
      <c r="O124" s="83">
        <f t="shared" si="269"/>
        <v>80</v>
      </c>
      <c r="P124" s="83">
        <v>220</v>
      </c>
      <c r="Q124" s="83">
        <v>140</v>
      </c>
      <c r="R124" s="92">
        <v>1.1299999999999999</v>
      </c>
      <c r="S124" s="28">
        <f t="shared" si="270"/>
        <v>160</v>
      </c>
      <c r="T124" s="28">
        <f t="shared" si="271"/>
        <v>150</v>
      </c>
      <c r="U124" s="28">
        <f t="shared" si="272"/>
        <v>140</v>
      </c>
      <c r="V124" s="28">
        <f t="shared" si="273"/>
        <v>120</v>
      </c>
      <c r="W124" s="39">
        <f t="shared" si="274"/>
        <v>530</v>
      </c>
      <c r="X124" s="39">
        <f t="shared" si="274"/>
        <v>380</v>
      </c>
      <c r="Y124" s="39">
        <f t="shared" si="274"/>
        <v>310</v>
      </c>
      <c r="Z124" s="39">
        <f t="shared" si="274"/>
        <v>220</v>
      </c>
      <c r="AA124" s="17">
        <f>'ĐẤT PNN'!U124</f>
        <v>2</v>
      </c>
      <c r="AB124" s="28">
        <f t="shared" si="275"/>
        <v>120</v>
      </c>
      <c r="AC124" s="28">
        <f t="shared" si="276"/>
        <v>100</v>
      </c>
      <c r="AD124" s="28">
        <f t="shared" si="277"/>
        <v>90</v>
      </c>
      <c r="AE124" s="28">
        <f t="shared" si="278"/>
        <v>80</v>
      </c>
      <c r="AF124" s="71">
        <f t="shared" si="279"/>
        <v>400</v>
      </c>
      <c r="AG124" s="71">
        <f t="shared" si="280"/>
        <v>250</v>
      </c>
      <c r="AH124" s="71">
        <f t="shared" si="281"/>
        <v>200</v>
      </c>
      <c r="AI124" s="71">
        <f t="shared" si="282"/>
        <v>140</v>
      </c>
      <c r="AJ124" s="86">
        <f>'ĐẤT PNN'!I124-'ĐẤT NN'!P124</f>
        <v>30</v>
      </c>
    </row>
    <row r="125" spans="1:36" s="17" customFormat="1" ht="63" x14ac:dyDescent="0.25">
      <c r="A125" s="26">
        <f t="shared" si="168"/>
        <v>120</v>
      </c>
      <c r="B125" s="26" t="str">
        <f>'ĐẤT PNN'!B125</f>
        <v>CM26NT2</v>
      </c>
      <c r="C125" s="100" t="str">
        <f>$B$125</f>
        <v>CM26NT2</v>
      </c>
      <c r="D125" s="18" t="s">
        <v>168</v>
      </c>
      <c r="E125" s="18" t="s">
        <v>131</v>
      </c>
      <c r="F125" s="18" t="s">
        <v>177</v>
      </c>
      <c r="G125" s="18" t="s">
        <v>178</v>
      </c>
      <c r="H125" s="91" t="str">
        <f t="shared" ref="H125:H131" si="283">E125&amp;G125&amp;D$6&amp;$N$90</f>
        <v>Xã Sông RayCác đường nhóm IIVị trí 1150</v>
      </c>
      <c r="I125" s="88" t="s">
        <v>162</v>
      </c>
      <c r="J125" s="88" t="s">
        <v>161</v>
      </c>
      <c r="K125" s="27" t="str">
        <f>'ĐẤT PNN'!D125</f>
        <v>Đường ấp 6 - 7 Sông Ray</v>
      </c>
      <c r="L125" s="27" t="str">
        <f>'ĐẤT PNN'!E125</f>
        <v>Đường tỉnh 764</v>
      </c>
      <c r="M125" s="27" t="str">
        <f>'ĐẤT PNN'!F125</f>
        <v>Đường tỉnh 765B</v>
      </c>
      <c r="N125" s="82">
        <f>S125</f>
        <v>150</v>
      </c>
      <c r="O125" s="82">
        <f>AB125</f>
        <v>110</v>
      </c>
      <c r="P125" s="82">
        <v>500</v>
      </c>
      <c r="Q125" s="82">
        <v>370</v>
      </c>
      <c r="R125" s="92">
        <v>1.1299999999999999</v>
      </c>
      <c r="S125" s="63">
        <v>150</v>
      </c>
      <c r="T125" s="63">
        <v>140</v>
      </c>
      <c r="U125" s="63">
        <v>130</v>
      </c>
      <c r="V125" s="63">
        <v>110</v>
      </c>
      <c r="W125" s="85">
        <f>ROUND(S125*10/3,-1)</f>
        <v>500</v>
      </c>
      <c r="X125" s="85">
        <f>ROUND(T125*2.5,-1)</f>
        <v>350</v>
      </c>
      <c r="Y125" s="85">
        <f>ROUND(U125*2.2,-1)</f>
        <v>290</v>
      </c>
      <c r="Z125" s="85">
        <f>ROUND(V125*1.8,-1)</f>
        <v>200</v>
      </c>
      <c r="AA125" s="17">
        <v>2</v>
      </c>
      <c r="AB125" s="81">
        <v>110</v>
      </c>
      <c r="AC125" s="81">
        <v>90</v>
      </c>
      <c r="AD125" s="81">
        <v>80</v>
      </c>
      <c r="AE125" s="81">
        <v>70</v>
      </c>
      <c r="AF125" s="85">
        <f>ROUND(AB125*10/3,-1)</f>
        <v>370</v>
      </c>
      <c r="AG125" s="85">
        <f>ROUND(AC125*2.5,-1)</f>
        <v>230</v>
      </c>
      <c r="AH125" s="85">
        <f>ROUND(AD125*2.2,-1)</f>
        <v>180</v>
      </c>
      <c r="AI125" s="85">
        <f>ROUND(AE125*1.8,-1)</f>
        <v>130</v>
      </c>
      <c r="AJ125" s="86">
        <f>'ĐẤT PNN'!I125-'ĐẤT NN'!P125</f>
        <v>340</v>
      </c>
    </row>
    <row r="126" spans="1:36" s="17" customFormat="1" ht="94.5" customHeight="1" x14ac:dyDescent="0.25">
      <c r="A126" s="26">
        <f t="shared" si="168"/>
        <v>121</v>
      </c>
      <c r="B126" s="26" t="str">
        <f>'ĐẤT PNN'!B126</f>
        <v>VT2</v>
      </c>
      <c r="C126" s="100" t="str">
        <f t="shared" ref="C126:C131" si="284">$B$125</f>
        <v>CM26NT2</v>
      </c>
      <c r="D126" s="18" t="s">
        <v>171</v>
      </c>
      <c r="E126" s="18" t="s">
        <v>131</v>
      </c>
      <c r="F126" s="18" t="s">
        <v>179</v>
      </c>
      <c r="G126" s="18" t="s">
        <v>178</v>
      </c>
      <c r="H126" s="91" t="str">
        <f t="shared" si="283"/>
        <v>Xã Sông RayCác đường nhóm IIVị trí 1150</v>
      </c>
      <c r="I126" s="87"/>
      <c r="J126" s="87"/>
      <c r="K126" s="141" t="str">
        <f>'ĐẤT PNN'!D126</f>
        <v>Các tuyến đường giao thông đấu nối trực tiếp ra Đường ấp 6 - 7 Sông Ray đoạn từ Đường tỉnh 764 đến Đường tỉnh 765B có hiện trạng là đường nhựa, bê tông xi măng:
- Có bề rộng ≥5m, cách đường giao thông ≤1.000m.
- Có bề rộng từ ≥3m đến &lt;5m, cách đường giao thông ≤500m.</v>
      </c>
      <c r="L126" s="142"/>
      <c r="M126" s="143"/>
      <c r="N126" s="83">
        <f t="shared" ref="N126:N131" si="285">IF(B126="VT2",T126,IF(B126="VT3",U126,IF(B126="VT2*0,8",T126,IF(B126="VT3*0,8",U126,V126))))</f>
        <v>140</v>
      </c>
      <c r="O126" s="83">
        <f t="shared" ref="O126:O131" si="286">IF(B126="VT2",AC126,IF(B126="VT3",AD126,IF(B126="VT2*0,8",AC126,IF(B126="VT3*0,8",AD126,AE126))))</f>
        <v>90</v>
      </c>
      <c r="P126" s="83">
        <v>350</v>
      </c>
      <c r="Q126" s="83">
        <v>230</v>
      </c>
      <c r="R126" s="92">
        <v>1.1299999999999999</v>
      </c>
      <c r="S126" s="28">
        <f t="shared" ref="S126:S131" si="287">S125</f>
        <v>150</v>
      </c>
      <c r="T126" s="28">
        <f t="shared" ref="T126:T131" si="288">T125</f>
        <v>140</v>
      </c>
      <c r="U126" s="28">
        <f t="shared" ref="U126:U131" si="289">U125</f>
        <v>130</v>
      </c>
      <c r="V126" s="28">
        <f t="shared" ref="V126:V131" si="290">V125</f>
        <v>110</v>
      </c>
      <c r="W126" s="39">
        <f t="shared" ref="W126:Z131" si="291">W125</f>
        <v>500</v>
      </c>
      <c r="X126" s="39">
        <f t="shared" si="291"/>
        <v>350</v>
      </c>
      <c r="Y126" s="39">
        <f t="shared" si="291"/>
        <v>290</v>
      </c>
      <c r="Z126" s="39">
        <f t="shared" si="291"/>
        <v>200</v>
      </c>
      <c r="AA126" s="17">
        <f>'ĐẤT PNN'!U126</f>
        <v>3</v>
      </c>
      <c r="AB126" s="28">
        <f t="shared" ref="AB126:AB131" si="292">AB125</f>
        <v>110</v>
      </c>
      <c r="AC126" s="28">
        <f t="shared" ref="AC126:AC131" si="293">AC125</f>
        <v>90</v>
      </c>
      <c r="AD126" s="28">
        <f t="shared" ref="AD126:AD131" si="294">AD125</f>
        <v>80</v>
      </c>
      <c r="AE126" s="28">
        <f t="shared" ref="AE126:AE131" si="295">AE125</f>
        <v>70</v>
      </c>
      <c r="AF126" s="71">
        <f t="shared" ref="AF126:AF131" si="296">AF125</f>
        <v>370</v>
      </c>
      <c r="AG126" s="71">
        <f t="shared" ref="AG126:AG131" si="297">AG125</f>
        <v>230</v>
      </c>
      <c r="AH126" s="71">
        <f t="shared" ref="AH126:AH131" si="298">AH125</f>
        <v>180</v>
      </c>
      <c r="AI126" s="71">
        <f t="shared" ref="AI126:AI131" si="299">AI125</f>
        <v>130</v>
      </c>
      <c r="AJ126" s="86">
        <f>'ĐẤT PNN'!I126-'ĐẤT NN'!P126</f>
        <v>70</v>
      </c>
    </row>
    <row r="127" spans="1:36" s="17" customFormat="1" ht="110.25" customHeight="1" x14ac:dyDescent="0.25">
      <c r="A127" s="26">
        <f t="shared" si="168"/>
        <v>122</v>
      </c>
      <c r="B127" s="26" t="str">
        <f>'ĐẤT PNN'!B127</f>
        <v>VT3</v>
      </c>
      <c r="C127" s="100" t="str">
        <f t="shared" si="284"/>
        <v>CM26NT2</v>
      </c>
      <c r="D127" s="18" t="s">
        <v>173</v>
      </c>
      <c r="E127" s="18" t="s">
        <v>131</v>
      </c>
      <c r="F127" s="18" t="s">
        <v>180</v>
      </c>
      <c r="G127" s="18" t="s">
        <v>178</v>
      </c>
      <c r="H127" s="91" t="str">
        <f t="shared" si="283"/>
        <v>Xã Sông RayCác đường nhóm IIVị trí 1150</v>
      </c>
      <c r="I127" s="87"/>
      <c r="J127" s="87"/>
      <c r="K127" s="141" t="str">
        <f>'ĐẤT PNN'!D127</f>
        <v>Các tuyến đường giao thông đấu nối trực tiếp ra Đường ấp 6 - 7 Sông Ray đoạn từ Đường tỉnh 764 đến Đường tỉnh 765B có hiện trạng là đường nhựa, bê tông xi măng:
- Có bề rộng ≥5m, cách đường giao thông &gt;1.000m.
- Có bề rộng từ ≥3m đến &lt;5m, cách đường giao thông từ &gt;500m đến ≤1.000m.
- Có bề rộng &lt;3m, cách đường giao thông ≤200m.</v>
      </c>
      <c r="L127" s="142"/>
      <c r="M127" s="143"/>
      <c r="N127" s="83">
        <f t="shared" si="285"/>
        <v>130</v>
      </c>
      <c r="O127" s="83">
        <f t="shared" si="286"/>
        <v>80</v>
      </c>
      <c r="P127" s="83">
        <v>290</v>
      </c>
      <c r="Q127" s="83">
        <v>180</v>
      </c>
      <c r="R127" s="92">
        <v>1.1299999999999999</v>
      </c>
      <c r="S127" s="28">
        <f t="shared" si="287"/>
        <v>150</v>
      </c>
      <c r="T127" s="28">
        <f t="shared" si="288"/>
        <v>140</v>
      </c>
      <c r="U127" s="28">
        <f t="shared" si="289"/>
        <v>130</v>
      </c>
      <c r="V127" s="28">
        <f t="shared" si="290"/>
        <v>110</v>
      </c>
      <c r="W127" s="39">
        <f t="shared" si="291"/>
        <v>500</v>
      </c>
      <c r="X127" s="39">
        <f t="shared" si="291"/>
        <v>350</v>
      </c>
      <c r="Y127" s="39">
        <f t="shared" si="291"/>
        <v>290</v>
      </c>
      <c r="Z127" s="39">
        <f t="shared" si="291"/>
        <v>200</v>
      </c>
      <c r="AA127" s="17">
        <f>'ĐẤT PNN'!U127</f>
        <v>3</v>
      </c>
      <c r="AB127" s="28">
        <f t="shared" si="292"/>
        <v>110</v>
      </c>
      <c r="AC127" s="28">
        <f t="shared" si="293"/>
        <v>90</v>
      </c>
      <c r="AD127" s="28">
        <f t="shared" si="294"/>
        <v>80</v>
      </c>
      <c r="AE127" s="28">
        <f t="shared" si="295"/>
        <v>70</v>
      </c>
      <c r="AF127" s="71">
        <f t="shared" si="296"/>
        <v>370</v>
      </c>
      <c r="AG127" s="71">
        <f t="shared" si="297"/>
        <v>230</v>
      </c>
      <c r="AH127" s="71">
        <f t="shared" si="298"/>
        <v>180</v>
      </c>
      <c r="AI127" s="71">
        <f t="shared" si="299"/>
        <v>130</v>
      </c>
      <c r="AJ127" s="86">
        <f>'ĐẤT PNN'!I127-'ĐẤT NN'!P127</f>
        <v>60</v>
      </c>
    </row>
    <row r="128" spans="1:36" s="17" customFormat="1" ht="63" customHeight="1" x14ac:dyDescent="0.25">
      <c r="A128" s="26">
        <f t="shared" si="168"/>
        <v>123</v>
      </c>
      <c r="B128" s="26" t="str">
        <f>'ĐẤT PNN'!B128</f>
        <v>VT4</v>
      </c>
      <c r="C128" s="100" t="str">
        <f t="shared" si="284"/>
        <v>CM26NT2</v>
      </c>
      <c r="D128" s="18" t="s">
        <v>175</v>
      </c>
      <c r="E128" s="18" t="s">
        <v>131</v>
      </c>
      <c r="F128" s="18" t="s">
        <v>181</v>
      </c>
      <c r="G128" s="18" t="s">
        <v>178</v>
      </c>
      <c r="H128" s="91" t="str">
        <f t="shared" si="283"/>
        <v>Xã Sông RayCác đường nhóm IIVị trí 1150</v>
      </c>
      <c r="I128" s="87"/>
      <c r="J128" s="87"/>
      <c r="K128" s="141" t="str">
        <f>'ĐẤT PNN'!D128</f>
        <v>Các tuyến đường giao thông đấu nối trực tiếp ra Đường ấp 6 - 7 Sông Ray đoạn từ Đường tỉnh 764 đến Đường tỉnh 765B có hiện trạng là đường nhựa, bê tông xi măng:
- Có bề rộng từ ≥3m đến &lt;5m, cách đường giao thông &gt;1.000m.
- Có bề rộng &lt;3m, cách đường giao thông &gt;200m.</v>
      </c>
      <c r="L128" s="142"/>
      <c r="M128" s="143"/>
      <c r="N128" s="83">
        <f t="shared" si="285"/>
        <v>110</v>
      </c>
      <c r="O128" s="83">
        <f t="shared" si="286"/>
        <v>70</v>
      </c>
      <c r="P128" s="83">
        <v>200</v>
      </c>
      <c r="Q128" s="83">
        <v>130</v>
      </c>
      <c r="R128" s="92">
        <v>1.1299999999999999</v>
      </c>
      <c r="S128" s="28">
        <f t="shared" si="287"/>
        <v>150</v>
      </c>
      <c r="T128" s="28">
        <f t="shared" si="288"/>
        <v>140</v>
      </c>
      <c r="U128" s="28">
        <f t="shared" si="289"/>
        <v>130</v>
      </c>
      <c r="V128" s="28">
        <f t="shared" si="290"/>
        <v>110</v>
      </c>
      <c r="W128" s="39">
        <f t="shared" si="291"/>
        <v>500</v>
      </c>
      <c r="X128" s="39">
        <f t="shared" si="291"/>
        <v>350</v>
      </c>
      <c r="Y128" s="39">
        <f t="shared" si="291"/>
        <v>290</v>
      </c>
      <c r="Z128" s="39">
        <f t="shared" si="291"/>
        <v>200</v>
      </c>
      <c r="AA128" s="17">
        <f>'ĐẤT PNN'!U128</f>
        <v>3</v>
      </c>
      <c r="AB128" s="28">
        <f t="shared" si="292"/>
        <v>110</v>
      </c>
      <c r="AC128" s="28">
        <f t="shared" si="293"/>
        <v>90</v>
      </c>
      <c r="AD128" s="28">
        <f t="shared" si="294"/>
        <v>80</v>
      </c>
      <c r="AE128" s="28">
        <f t="shared" si="295"/>
        <v>70</v>
      </c>
      <c r="AF128" s="71">
        <f t="shared" si="296"/>
        <v>370</v>
      </c>
      <c r="AG128" s="71">
        <f t="shared" si="297"/>
        <v>230</v>
      </c>
      <c r="AH128" s="71">
        <f t="shared" si="298"/>
        <v>180</v>
      </c>
      <c r="AI128" s="71">
        <f t="shared" si="299"/>
        <v>130</v>
      </c>
      <c r="AJ128" s="86">
        <f>'ĐẤT PNN'!I128-'ĐẤT NN'!P128</f>
        <v>80</v>
      </c>
    </row>
    <row r="129" spans="1:36" s="17" customFormat="1" ht="94.5" customHeight="1" x14ac:dyDescent="0.25">
      <c r="A129" s="26">
        <f t="shared" si="168"/>
        <v>124</v>
      </c>
      <c r="B129" s="26" t="str">
        <f>'ĐẤT PNN'!B129</f>
        <v>VT2*0,8</v>
      </c>
      <c r="C129" s="100" t="str">
        <f t="shared" si="284"/>
        <v>CM26NT2</v>
      </c>
      <c r="D129" s="18" t="s">
        <v>171</v>
      </c>
      <c r="E129" s="18" t="s">
        <v>131</v>
      </c>
      <c r="F129" s="18" t="s">
        <v>179</v>
      </c>
      <c r="G129" s="18" t="s">
        <v>178</v>
      </c>
      <c r="H129" s="91" t="str">
        <f t="shared" si="283"/>
        <v>Xã Sông RayCác đường nhóm IIVị trí 1150</v>
      </c>
      <c r="I129" s="87"/>
      <c r="J129" s="87"/>
      <c r="K129" s="141" t="str">
        <f>'ĐẤT PNN'!D129</f>
        <v>Các tuyến đường giao thông không đấu nối trực tiếp và thông ra Đường ấp 6 - 7 Sông Ray đoạn từ Đường tỉnh 764 đến Đường tỉnh 765B có hiện trạng là đường nhựa, bê tông xi măng:
- Có bề rộng ≥5m, cách đường giao thông ≤1.000m.
- Có bề rộng từ ≥3m đến &lt;5m, cách đường giao thông ≤500m.</v>
      </c>
      <c r="L129" s="142"/>
      <c r="M129" s="143"/>
      <c r="N129" s="83">
        <f t="shared" si="285"/>
        <v>140</v>
      </c>
      <c r="O129" s="83">
        <f t="shared" si="286"/>
        <v>90</v>
      </c>
      <c r="P129" s="83">
        <v>350</v>
      </c>
      <c r="Q129" s="83">
        <v>230</v>
      </c>
      <c r="R129" s="92">
        <v>1.1299999999999999</v>
      </c>
      <c r="S129" s="28">
        <f t="shared" si="287"/>
        <v>150</v>
      </c>
      <c r="T129" s="28">
        <f t="shared" si="288"/>
        <v>140</v>
      </c>
      <c r="U129" s="28">
        <f t="shared" si="289"/>
        <v>130</v>
      </c>
      <c r="V129" s="28">
        <f t="shared" si="290"/>
        <v>110</v>
      </c>
      <c r="W129" s="39">
        <f t="shared" si="291"/>
        <v>500</v>
      </c>
      <c r="X129" s="39">
        <f t="shared" si="291"/>
        <v>350</v>
      </c>
      <c r="Y129" s="39">
        <f t="shared" si="291"/>
        <v>290</v>
      </c>
      <c r="Z129" s="39">
        <f t="shared" si="291"/>
        <v>200</v>
      </c>
      <c r="AA129" s="17">
        <f>'ĐẤT PNN'!U129</f>
        <v>3</v>
      </c>
      <c r="AB129" s="28">
        <f t="shared" si="292"/>
        <v>110</v>
      </c>
      <c r="AC129" s="28">
        <f t="shared" si="293"/>
        <v>90</v>
      </c>
      <c r="AD129" s="28">
        <f t="shared" si="294"/>
        <v>80</v>
      </c>
      <c r="AE129" s="28">
        <f t="shared" si="295"/>
        <v>70</v>
      </c>
      <c r="AF129" s="71">
        <f t="shared" si="296"/>
        <v>370</v>
      </c>
      <c r="AG129" s="71">
        <f t="shared" si="297"/>
        <v>230</v>
      </c>
      <c r="AH129" s="71">
        <f t="shared" si="298"/>
        <v>180</v>
      </c>
      <c r="AI129" s="71">
        <f t="shared" si="299"/>
        <v>130</v>
      </c>
      <c r="AJ129" s="86">
        <f>'ĐẤT PNN'!I129-'ĐẤT NN'!P129</f>
        <v>30</v>
      </c>
    </row>
    <row r="130" spans="1:36" s="17" customFormat="1" ht="94.5" customHeight="1" x14ac:dyDescent="0.25">
      <c r="A130" s="26">
        <f t="shared" si="168"/>
        <v>125</v>
      </c>
      <c r="B130" s="26" t="str">
        <f>'ĐẤT PNN'!B130</f>
        <v>VT3*0,8</v>
      </c>
      <c r="C130" s="100" t="str">
        <f t="shared" si="284"/>
        <v>CM26NT2</v>
      </c>
      <c r="D130" s="18" t="s">
        <v>173</v>
      </c>
      <c r="E130" s="18" t="s">
        <v>131</v>
      </c>
      <c r="F130" s="18" t="s">
        <v>180</v>
      </c>
      <c r="G130" s="18" t="s">
        <v>178</v>
      </c>
      <c r="H130" s="91" t="str">
        <f t="shared" si="283"/>
        <v>Xã Sông RayCác đường nhóm IIVị trí 1150</v>
      </c>
      <c r="I130" s="87"/>
      <c r="J130" s="87"/>
      <c r="K130" s="141" t="str">
        <f>'ĐẤT PNN'!D130</f>
        <v>Các tuyến đường giao thông không đấu nối trực tiếp và thông ra Đường ấp 6 - 7 Sông Ray đoạn từ Đường tỉnh 764 đến Đường tỉnh 765B có hiện trạng là đường nhựa, bê tông xi măng:
- Có bề rộng ≥5m, cách đường giao thông &gt;1.000m.
- Có bề rộng từ ≥3m đến &lt;5m, cách đường giao thông từ &gt;500m đến ≤1.000m.
- Có bề rộng &lt;3m, cách đường giao thông ≤200m.</v>
      </c>
      <c r="L130" s="142"/>
      <c r="M130" s="143"/>
      <c r="N130" s="83">
        <f t="shared" si="285"/>
        <v>130</v>
      </c>
      <c r="O130" s="83">
        <f t="shared" si="286"/>
        <v>80</v>
      </c>
      <c r="P130" s="83">
        <v>290</v>
      </c>
      <c r="Q130" s="83">
        <v>180</v>
      </c>
      <c r="R130" s="92">
        <v>1.1299999999999999</v>
      </c>
      <c r="S130" s="28">
        <f t="shared" si="287"/>
        <v>150</v>
      </c>
      <c r="T130" s="28">
        <f t="shared" si="288"/>
        <v>140</v>
      </c>
      <c r="U130" s="28">
        <f t="shared" si="289"/>
        <v>130</v>
      </c>
      <c r="V130" s="28">
        <f t="shared" si="290"/>
        <v>110</v>
      </c>
      <c r="W130" s="39">
        <f t="shared" si="291"/>
        <v>500</v>
      </c>
      <c r="X130" s="39">
        <f t="shared" si="291"/>
        <v>350</v>
      </c>
      <c r="Y130" s="39">
        <f t="shared" si="291"/>
        <v>290</v>
      </c>
      <c r="Z130" s="39">
        <f t="shared" si="291"/>
        <v>200</v>
      </c>
      <c r="AA130" s="17">
        <f>'ĐẤT PNN'!U130</f>
        <v>3</v>
      </c>
      <c r="AB130" s="28">
        <f t="shared" si="292"/>
        <v>110</v>
      </c>
      <c r="AC130" s="28">
        <f t="shared" si="293"/>
        <v>90</v>
      </c>
      <c r="AD130" s="28">
        <f t="shared" si="294"/>
        <v>80</v>
      </c>
      <c r="AE130" s="28">
        <f t="shared" si="295"/>
        <v>70</v>
      </c>
      <c r="AF130" s="71">
        <f t="shared" si="296"/>
        <v>370</v>
      </c>
      <c r="AG130" s="71">
        <f t="shared" si="297"/>
        <v>230</v>
      </c>
      <c r="AH130" s="71">
        <f t="shared" si="298"/>
        <v>180</v>
      </c>
      <c r="AI130" s="71">
        <f t="shared" si="299"/>
        <v>130</v>
      </c>
      <c r="AJ130" s="86">
        <f>'ĐẤT PNN'!I130-'ĐẤT NN'!P130</f>
        <v>30</v>
      </c>
    </row>
    <row r="131" spans="1:36" s="17" customFormat="1" ht="63" customHeight="1" x14ac:dyDescent="0.25">
      <c r="A131" s="26">
        <f t="shared" si="168"/>
        <v>126</v>
      </c>
      <c r="B131" s="26" t="str">
        <f>'ĐẤT PNN'!B131</f>
        <v>VT4*0,8</v>
      </c>
      <c r="C131" s="100" t="str">
        <f t="shared" si="284"/>
        <v>CM26NT2</v>
      </c>
      <c r="D131" s="18" t="s">
        <v>175</v>
      </c>
      <c r="E131" s="18" t="s">
        <v>131</v>
      </c>
      <c r="F131" s="18" t="s">
        <v>181</v>
      </c>
      <c r="G131" s="18" t="s">
        <v>178</v>
      </c>
      <c r="H131" s="91" t="str">
        <f t="shared" si="283"/>
        <v>Xã Sông RayCác đường nhóm IIVị trí 1150</v>
      </c>
      <c r="I131" s="87"/>
      <c r="J131" s="87"/>
      <c r="K131" s="141" t="str">
        <f>'ĐẤT PNN'!D131</f>
        <v>Các tuyến đường giao thông không đấu nối trực tiếp và thông ra Đường ấp 6 - 7 Sông Ray đoạn từ Đường tỉnh 764 đến Đường tỉnh 765B có hiện trạng là đường nhựa, bê tông xi măng:
- Có bề rộng từ ≥3m đến &lt;5m, cách đường giao thông &gt;1.000m.
- Có bề rộng &lt;3m, cách đường giao thông &gt;200m.</v>
      </c>
      <c r="L131" s="142"/>
      <c r="M131" s="143"/>
      <c r="N131" s="83">
        <f t="shared" si="285"/>
        <v>110</v>
      </c>
      <c r="O131" s="83">
        <f t="shared" si="286"/>
        <v>70</v>
      </c>
      <c r="P131" s="83">
        <v>200</v>
      </c>
      <c r="Q131" s="83">
        <v>130</v>
      </c>
      <c r="R131" s="92">
        <v>1.1299999999999999</v>
      </c>
      <c r="S131" s="28">
        <f t="shared" si="287"/>
        <v>150</v>
      </c>
      <c r="T131" s="28">
        <f t="shared" si="288"/>
        <v>140</v>
      </c>
      <c r="U131" s="28">
        <f t="shared" si="289"/>
        <v>130</v>
      </c>
      <c r="V131" s="28">
        <f t="shared" si="290"/>
        <v>110</v>
      </c>
      <c r="W131" s="39">
        <f t="shared" si="291"/>
        <v>500</v>
      </c>
      <c r="X131" s="39">
        <f t="shared" si="291"/>
        <v>350</v>
      </c>
      <c r="Y131" s="39">
        <f t="shared" si="291"/>
        <v>290</v>
      </c>
      <c r="Z131" s="39">
        <f t="shared" si="291"/>
        <v>200</v>
      </c>
      <c r="AA131" s="17">
        <f>'ĐẤT PNN'!U131</f>
        <v>3</v>
      </c>
      <c r="AB131" s="28">
        <f t="shared" si="292"/>
        <v>110</v>
      </c>
      <c r="AC131" s="28">
        <f t="shared" si="293"/>
        <v>90</v>
      </c>
      <c r="AD131" s="28">
        <f t="shared" si="294"/>
        <v>80</v>
      </c>
      <c r="AE131" s="28">
        <f t="shared" si="295"/>
        <v>70</v>
      </c>
      <c r="AF131" s="71">
        <f t="shared" si="296"/>
        <v>370</v>
      </c>
      <c r="AG131" s="71">
        <f t="shared" si="297"/>
        <v>230</v>
      </c>
      <c r="AH131" s="71">
        <f t="shared" si="298"/>
        <v>180</v>
      </c>
      <c r="AI131" s="71">
        <f t="shared" si="299"/>
        <v>130</v>
      </c>
      <c r="AJ131" s="86">
        <f>'ĐẤT PNN'!I131-'ĐẤT NN'!P131</f>
        <v>50</v>
      </c>
    </row>
    <row r="132" spans="1:36" ht="110.25" customHeight="1" x14ac:dyDescent="0.25">
      <c r="A132" s="26">
        <f t="shared" si="168"/>
        <v>127</v>
      </c>
      <c r="B132" s="26" t="str">
        <f>'ĐẤT PNN'!B132</f>
        <v>CM40NT</v>
      </c>
      <c r="C132" s="100" t="str">
        <f>$B$132</f>
        <v>CM40NT</v>
      </c>
      <c r="D132" s="18" t="s">
        <v>168</v>
      </c>
      <c r="E132" s="18" t="s">
        <v>131</v>
      </c>
      <c r="F132" s="18" t="s">
        <v>182</v>
      </c>
      <c r="G132" s="18" t="s">
        <v>16</v>
      </c>
      <c r="H132" s="91" t="str">
        <f>E132&amp;G132&amp;D$6&amp;$N$132</f>
        <v>Xã Sông RayCác đường còn lạiVị trí 1140</v>
      </c>
      <c r="I132" s="88" t="s">
        <v>163</v>
      </c>
      <c r="J132" s="88" t="s">
        <v>164</v>
      </c>
      <c r="K132" s="27" t="str">
        <f>'ĐẤT PNN'!D132</f>
        <v>Đường liên ấp 1-5-6 xã Sông Ray</v>
      </c>
      <c r="L132" s="27" t="str">
        <f>'ĐẤT PNN'!E132</f>
        <v>Đường tỉnh 764</v>
      </c>
      <c r="M132" s="27" t="str">
        <f>'ĐẤT PNN'!F132</f>
        <v>Hết ranh thửa đất số 94, tờ BĐĐC số 15, về bên trái và hết ranh thửa đất số 185, tờ BĐĐC số 15 về bên phải, xã Sông Ray</v>
      </c>
      <c r="N132" s="82">
        <f>S132</f>
        <v>140</v>
      </c>
      <c r="O132" s="82">
        <f>AB132</f>
        <v>100</v>
      </c>
      <c r="P132" s="82">
        <v>470</v>
      </c>
      <c r="Q132" s="82">
        <v>330</v>
      </c>
      <c r="R132" s="92">
        <v>1.1299999999999999</v>
      </c>
      <c r="S132" s="63">
        <v>140</v>
      </c>
      <c r="T132" s="63">
        <v>130</v>
      </c>
      <c r="U132" s="63">
        <v>120</v>
      </c>
      <c r="V132" s="63">
        <v>100</v>
      </c>
      <c r="W132" s="85">
        <f>ROUND(S132*10/3,-1)</f>
        <v>470</v>
      </c>
      <c r="X132" s="85">
        <f>ROUND(T132*2.5,-1)</f>
        <v>330</v>
      </c>
      <c r="Y132" s="85">
        <f>ROUND(U132*2.2,-1)</f>
        <v>260</v>
      </c>
      <c r="Z132" s="85">
        <f>ROUND(V132*1.8,-1)</f>
        <v>180</v>
      </c>
      <c r="AA132" s="17">
        <f>'ĐẤT PNN'!U132</f>
        <v>3</v>
      </c>
      <c r="AB132" s="81">
        <v>100</v>
      </c>
      <c r="AC132" s="81">
        <v>80</v>
      </c>
      <c r="AD132" s="81">
        <v>70</v>
      </c>
      <c r="AE132" s="81">
        <v>60</v>
      </c>
      <c r="AF132" s="85">
        <f>ROUND(AB132*10/3,-1)</f>
        <v>330</v>
      </c>
      <c r="AG132" s="85">
        <f>ROUND(AC132*2.5,-1)</f>
        <v>200</v>
      </c>
      <c r="AH132" s="85">
        <f>ROUND(AD132*2.2,-1)</f>
        <v>150</v>
      </c>
      <c r="AI132" s="85">
        <f>ROUND(AE132*1.8,-1)</f>
        <v>110</v>
      </c>
      <c r="AJ132" s="86">
        <f>'ĐẤT PNN'!I132-'ĐẤT NN'!P132</f>
        <v>530</v>
      </c>
    </row>
    <row r="133" spans="1:36" ht="110.25" customHeight="1" x14ac:dyDescent="0.25">
      <c r="A133" s="26">
        <f t="shared" si="168"/>
        <v>128</v>
      </c>
      <c r="B133" s="26" t="str">
        <f>'ĐẤT PNN'!B133</f>
        <v>VT2</v>
      </c>
      <c r="C133" s="100" t="str">
        <f t="shared" ref="C133:C138" si="300">$B$132</f>
        <v>CM40NT</v>
      </c>
      <c r="D133" s="18" t="s">
        <v>171</v>
      </c>
      <c r="E133" s="18" t="s">
        <v>131</v>
      </c>
      <c r="F133" s="18" t="s">
        <v>183</v>
      </c>
      <c r="G133" s="18" t="s">
        <v>16</v>
      </c>
      <c r="H133" s="91" t="str">
        <f t="shared" ref="H133:H138" si="301">E133&amp;G133&amp;D$6&amp;$N$132</f>
        <v>Xã Sông RayCác đường còn lạiVị trí 1140</v>
      </c>
      <c r="I133" s="87"/>
      <c r="J133" s="87"/>
      <c r="K133" s="141" t="str">
        <f>'ĐẤT PNN'!D133</f>
        <v>Các tuyến đường giao thông đấu nối trực tiếp ra Đường liên ấp 1-5-6 xã Sông Ray đoạn từ Đường tỉnh 764 đến Hết ranh thửa đất số 94, tờ BĐĐC số 15, về bên trái và hết ranh thửa đất số 185, tờ BĐĐC số 15 về bên phải, xã Sông Ray có hiện trạng là đường nhựa, bê tông xi măng:
- Có bề rộng ≥5m, cách đường giao thông ≤1.000m.
- Có bề rộng từ ≥3m đến &lt;5m, cách đường giao thông ≤500m.</v>
      </c>
      <c r="L133" s="142"/>
      <c r="M133" s="143"/>
      <c r="N133" s="83">
        <f t="shared" ref="N133:N138" si="302">IF(B133="VT2",T133,IF(B133="VT3",U133,IF(B133="VT2*0,8",T133,IF(B133="VT3*0,8",U133,V133))))</f>
        <v>130</v>
      </c>
      <c r="O133" s="83">
        <f t="shared" ref="O133:O138" si="303">IF(B133="VT2",AC133,IF(B133="VT3",AD133,IF(B133="VT2*0,8",AC133,IF(B133="VT3*0,8",AD133,AE133))))</f>
        <v>80</v>
      </c>
      <c r="P133" s="83">
        <v>330</v>
      </c>
      <c r="Q133" s="83">
        <v>200</v>
      </c>
      <c r="R133" s="92">
        <v>1.1299999999999999</v>
      </c>
      <c r="S133" s="28">
        <f t="shared" ref="S133:S138" si="304">S132</f>
        <v>140</v>
      </c>
      <c r="T133" s="28">
        <f t="shared" ref="T133:T138" si="305">T132</f>
        <v>130</v>
      </c>
      <c r="U133" s="28">
        <f t="shared" ref="U133:U138" si="306">U132</f>
        <v>120</v>
      </c>
      <c r="V133" s="28">
        <f t="shared" ref="V133:V138" si="307">V132</f>
        <v>100</v>
      </c>
      <c r="W133" s="39">
        <f t="shared" ref="W133:Z138" si="308">W132</f>
        <v>470</v>
      </c>
      <c r="X133" s="39">
        <f t="shared" si="308"/>
        <v>330</v>
      </c>
      <c r="Y133" s="39">
        <f t="shared" si="308"/>
        <v>260</v>
      </c>
      <c r="Z133" s="39">
        <f t="shared" si="308"/>
        <v>180</v>
      </c>
      <c r="AA133" s="17">
        <f>'ĐẤT PNN'!U133</f>
        <v>3</v>
      </c>
      <c r="AB133" s="28">
        <f t="shared" ref="AB133:AB138" si="309">AB132</f>
        <v>100</v>
      </c>
      <c r="AC133" s="28">
        <f t="shared" ref="AC133:AC138" si="310">AC132</f>
        <v>80</v>
      </c>
      <c r="AD133" s="28">
        <f t="shared" ref="AD133:AD138" si="311">AD132</f>
        <v>70</v>
      </c>
      <c r="AE133" s="28">
        <f t="shared" ref="AE133:AE138" si="312">AE132</f>
        <v>60</v>
      </c>
      <c r="AF133" s="71">
        <f t="shared" ref="AF133:AF138" si="313">AF132</f>
        <v>330</v>
      </c>
      <c r="AG133" s="71">
        <f t="shared" ref="AG133:AG138" si="314">AG132</f>
        <v>200</v>
      </c>
      <c r="AH133" s="71">
        <f t="shared" ref="AH133:AH138" si="315">AH132</f>
        <v>150</v>
      </c>
      <c r="AI133" s="71">
        <f t="shared" ref="AI133:AI138" si="316">AI132</f>
        <v>110</v>
      </c>
      <c r="AJ133" s="86">
        <f>'ĐẤT PNN'!I133-'ĐẤT NN'!P133</f>
        <v>160</v>
      </c>
    </row>
    <row r="134" spans="1:36" ht="110.25" customHeight="1" x14ac:dyDescent="0.25">
      <c r="A134" s="26">
        <f t="shared" si="168"/>
        <v>129</v>
      </c>
      <c r="B134" s="26" t="str">
        <f>'ĐẤT PNN'!B134</f>
        <v>VT3</v>
      </c>
      <c r="C134" s="100" t="str">
        <f t="shared" si="300"/>
        <v>CM40NT</v>
      </c>
      <c r="D134" s="18" t="s">
        <v>173</v>
      </c>
      <c r="E134" s="18" t="s">
        <v>131</v>
      </c>
      <c r="F134" s="18" t="s">
        <v>184</v>
      </c>
      <c r="G134" s="18" t="s">
        <v>16</v>
      </c>
      <c r="H134" s="91" t="str">
        <f t="shared" si="301"/>
        <v>Xã Sông RayCác đường còn lạiVị trí 1140</v>
      </c>
      <c r="I134" s="87"/>
      <c r="J134" s="87"/>
      <c r="K134" s="141" t="str">
        <f>'ĐẤT PNN'!D134</f>
        <v>Các tuyến đường giao thông đấu nối trực tiếp ra Đường liên ấp 1-5-6 xã Sông Ray đoạn từ Đường tỉnh 764 đến Hết ranh thửa đất số 94, tờ BĐĐC số 15, về bên trái và hết ranh thửa đất số 185, tờ BĐĐC số 15 về bên phải, xã Sông Ray có hiện trạng là đường nhựa, bê tông xi măng:
- Có bề rộng ≥5m, cách đường giao thông &gt;1.000m.
- Có bề rộng từ ≥3m đến &lt;5m, cách đường giao thông từ &gt;500m đến ≤1.000m.
- Có bề rộng &lt;3m, cách đường giao thông ≤200m.</v>
      </c>
      <c r="L134" s="142"/>
      <c r="M134" s="143"/>
      <c r="N134" s="83">
        <f t="shared" si="302"/>
        <v>120</v>
      </c>
      <c r="O134" s="83">
        <f t="shared" si="303"/>
        <v>70</v>
      </c>
      <c r="P134" s="83">
        <v>260</v>
      </c>
      <c r="Q134" s="83">
        <v>150</v>
      </c>
      <c r="R134" s="92">
        <v>1.1299999999999999</v>
      </c>
      <c r="S134" s="28">
        <f t="shared" si="304"/>
        <v>140</v>
      </c>
      <c r="T134" s="28">
        <f t="shared" si="305"/>
        <v>130</v>
      </c>
      <c r="U134" s="28">
        <f t="shared" si="306"/>
        <v>120</v>
      </c>
      <c r="V134" s="28">
        <f t="shared" si="307"/>
        <v>100</v>
      </c>
      <c r="W134" s="39">
        <f t="shared" si="308"/>
        <v>470</v>
      </c>
      <c r="X134" s="39">
        <f t="shared" si="308"/>
        <v>330</v>
      </c>
      <c r="Y134" s="39">
        <f t="shared" si="308"/>
        <v>260</v>
      </c>
      <c r="Z134" s="39">
        <f t="shared" si="308"/>
        <v>180</v>
      </c>
      <c r="AA134" s="17">
        <f>'ĐẤT PNN'!U134</f>
        <v>3</v>
      </c>
      <c r="AB134" s="28">
        <f t="shared" si="309"/>
        <v>100</v>
      </c>
      <c r="AC134" s="28">
        <f t="shared" si="310"/>
        <v>80</v>
      </c>
      <c r="AD134" s="28">
        <f t="shared" si="311"/>
        <v>70</v>
      </c>
      <c r="AE134" s="28">
        <f t="shared" si="312"/>
        <v>60</v>
      </c>
      <c r="AF134" s="71">
        <f t="shared" si="313"/>
        <v>330</v>
      </c>
      <c r="AG134" s="71">
        <f t="shared" si="314"/>
        <v>200</v>
      </c>
      <c r="AH134" s="71">
        <f t="shared" si="315"/>
        <v>150</v>
      </c>
      <c r="AI134" s="71">
        <f t="shared" si="316"/>
        <v>110</v>
      </c>
      <c r="AJ134" s="86">
        <f>'ĐẤT PNN'!I134-'ĐẤT NN'!P134</f>
        <v>120</v>
      </c>
    </row>
    <row r="135" spans="1:36" ht="94.5" customHeight="1" x14ac:dyDescent="0.25">
      <c r="A135" s="26">
        <f t="shared" si="168"/>
        <v>130</v>
      </c>
      <c r="B135" s="26" t="str">
        <f>'ĐẤT PNN'!B135</f>
        <v>VT4</v>
      </c>
      <c r="C135" s="100" t="str">
        <f t="shared" si="300"/>
        <v>CM40NT</v>
      </c>
      <c r="D135" s="18" t="s">
        <v>175</v>
      </c>
      <c r="E135" s="18" t="s">
        <v>131</v>
      </c>
      <c r="F135" s="18" t="s">
        <v>185</v>
      </c>
      <c r="G135" s="18" t="s">
        <v>16</v>
      </c>
      <c r="H135" s="91" t="str">
        <f t="shared" si="301"/>
        <v>Xã Sông RayCác đường còn lạiVị trí 1140</v>
      </c>
      <c r="I135" s="87"/>
      <c r="J135" s="87"/>
      <c r="K135" s="141" t="str">
        <f>'ĐẤT PNN'!D135</f>
        <v>Các tuyến đường giao thông đấu nối trực tiếp ra Đường liên ấp 1-5-6 xã Sông Ray đoạn từ Đường tỉnh 764 đến Hết ranh thửa đất số 94, tờ BĐĐC số 15, về bên trái và hết ranh thửa đất số 185, tờ BĐĐC số 15 về bên phải, xã Sông Ray có hiện trạng là đường nhựa, bê tông xi măng:
- Có bề rộng từ ≥3m đến &lt;5m, cách đường giao thông &gt;1.000m.
- Có bề rộng &lt;3m, cách đường giao thông &gt;200m.</v>
      </c>
      <c r="L135" s="142"/>
      <c r="M135" s="143"/>
      <c r="N135" s="83">
        <f t="shared" si="302"/>
        <v>100</v>
      </c>
      <c r="O135" s="83">
        <f t="shared" si="303"/>
        <v>60</v>
      </c>
      <c r="P135" s="83">
        <v>180</v>
      </c>
      <c r="Q135" s="83">
        <v>110</v>
      </c>
      <c r="R135" s="92">
        <v>1.1299999999999999</v>
      </c>
      <c r="S135" s="28">
        <f t="shared" si="304"/>
        <v>140</v>
      </c>
      <c r="T135" s="28">
        <f t="shared" si="305"/>
        <v>130</v>
      </c>
      <c r="U135" s="28">
        <f t="shared" si="306"/>
        <v>120</v>
      </c>
      <c r="V135" s="28">
        <f t="shared" si="307"/>
        <v>100</v>
      </c>
      <c r="W135" s="39">
        <f t="shared" si="308"/>
        <v>470</v>
      </c>
      <c r="X135" s="39">
        <f t="shared" si="308"/>
        <v>330</v>
      </c>
      <c r="Y135" s="39">
        <f t="shared" si="308"/>
        <v>260</v>
      </c>
      <c r="Z135" s="39">
        <f t="shared" si="308"/>
        <v>180</v>
      </c>
      <c r="AA135" s="17">
        <f>'ĐẤT PNN'!U135</f>
        <v>3</v>
      </c>
      <c r="AB135" s="28">
        <f t="shared" si="309"/>
        <v>100</v>
      </c>
      <c r="AC135" s="28">
        <f t="shared" si="310"/>
        <v>80</v>
      </c>
      <c r="AD135" s="28">
        <f t="shared" si="311"/>
        <v>70</v>
      </c>
      <c r="AE135" s="28">
        <f t="shared" si="312"/>
        <v>60</v>
      </c>
      <c r="AF135" s="71">
        <f t="shared" si="313"/>
        <v>330</v>
      </c>
      <c r="AG135" s="71">
        <f t="shared" si="314"/>
        <v>200</v>
      </c>
      <c r="AH135" s="71">
        <f t="shared" si="315"/>
        <v>150</v>
      </c>
      <c r="AI135" s="71">
        <f t="shared" si="316"/>
        <v>110</v>
      </c>
      <c r="AJ135" s="86">
        <f>'ĐẤT PNN'!I135-'ĐẤT NN'!P135</f>
        <v>140</v>
      </c>
    </row>
    <row r="136" spans="1:36" ht="110.25" customHeight="1" x14ac:dyDescent="0.25">
      <c r="A136" s="26">
        <f t="shared" ref="A136:A152" si="317">A135+1</f>
        <v>131</v>
      </c>
      <c r="B136" s="26" t="str">
        <f>'ĐẤT PNN'!B136</f>
        <v>VT2*0,8</v>
      </c>
      <c r="C136" s="100" t="str">
        <f t="shared" si="300"/>
        <v>CM40NT</v>
      </c>
      <c r="D136" s="18" t="s">
        <v>171</v>
      </c>
      <c r="E136" s="18" t="s">
        <v>131</v>
      </c>
      <c r="F136" s="18" t="s">
        <v>183</v>
      </c>
      <c r="G136" s="18" t="s">
        <v>16</v>
      </c>
      <c r="H136" s="91" t="str">
        <f t="shared" si="301"/>
        <v>Xã Sông RayCác đường còn lạiVị trí 1140</v>
      </c>
      <c r="I136" s="87"/>
      <c r="J136" s="87"/>
      <c r="K136" s="141" t="str">
        <f>'ĐẤT PNN'!D136</f>
        <v>Các tuyến đường giao thông không đấu nối trực tiếp và thông ra Đường liên ấp 1-5-6 xã Sông Ray đoạn từ Đường tỉnh 764 đến Hết ranh thửa đất số 94, tờ BĐĐC số 15, về bên trái và hết ranh thửa đất số 185, tờ BĐĐC số 15 về bên phải, xã Sông Ray có hiện trạng là đường nhựa, bê tông xi măng:
- Có bề rộng ≥5m, cách đường giao thông ≤1.000m.
- Có bề rộng từ ≥3m đến &lt;5m, cách đường giao thông ≤500m.</v>
      </c>
      <c r="L136" s="142"/>
      <c r="M136" s="143"/>
      <c r="N136" s="83">
        <f t="shared" si="302"/>
        <v>130</v>
      </c>
      <c r="O136" s="83">
        <f t="shared" si="303"/>
        <v>80</v>
      </c>
      <c r="P136" s="83">
        <v>330</v>
      </c>
      <c r="Q136" s="83">
        <v>200</v>
      </c>
      <c r="R136" s="92">
        <v>1.1299999999999999</v>
      </c>
      <c r="S136" s="28">
        <f t="shared" si="304"/>
        <v>140</v>
      </c>
      <c r="T136" s="28">
        <f t="shared" si="305"/>
        <v>130</v>
      </c>
      <c r="U136" s="28">
        <f t="shared" si="306"/>
        <v>120</v>
      </c>
      <c r="V136" s="28">
        <f t="shared" si="307"/>
        <v>100</v>
      </c>
      <c r="W136" s="39">
        <f t="shared" si="308"/>
        <v>470</v>
      </c>
      <c r="X136" s="39">
        <f t="shared" si="308"/>
        <v>330</v>
      </c>
      <c r="Y136" s="39">
        <f t="shared" si="308"/>
        <v>260</v>
      </c>
      <c r="Z136" s="39">
        <f t="shared" si="308"/>
        <v>180</v>
      </c>
      <c r="AA136" s="17">
        <f>'ĐẤT PNN'!U136</f>
        <v>3</v>
      </c>
      <c r="AB136" s="28">
        <f t="shared" si="309"/>
        <v>100</v>
      </c>
      <c r="AC136" s="28">
        <f t="shared" si="310"/>
        <v>80</v>
      </c>
      <c r="AD136" s="28">
        <f t="shared" si="311"/>
        <v>70</v>
      </c>
      <c r="AE136" s="28">
        <f t="shared" si="312"/>
        <v>60</v>
      </c>
      <c r="AF136" s="71">
        <f t="shared" si="313"/>
        <v>330</v>
      </c>
      <c r="AG136" s="71">
        <f t="shared" si="314"/>
        <v>200</v>
      </c>
      <c r="AH136" s="71">
        <f t="shared" si="315"/>
        <v>150</v>
      </c>
      <c r="AI136" s="71">
        <f t="shared" si="316"/>
        <v>110</v>
      </c>
      <c r="AJ136" s="86">
        <f>'ĐẤT PNN'!I136-'ĐẤT NN'!P136</f>
        <v>110</v>
      </c>
    </row>
    <row r="137" spans="1:36" ht="110.25" customHeight="1" x14ac:dyDescent="0.25">
      <c r="A137" s="26">
        <f t="shared" si="317"/>
        <v>132</v>
      </c>
      <c r="B137" s="26" t="str">
        <f>'ĐẤT PNN'!B137</f>
        <v>VT3*0,8</v>
      </c>
      <c r="C137" s="100" t="str">
        <f t="shared" si="300"/>
        <v>CM40NT</v>
      </c>
      <c r="D137" s="18" t="s">
        <v>173</v>
      </c>
      <c r="E137" s="18" t="s">
        <v>131</v>
      </c>
      <c r="F137" s="18" t="s">
        <v>184</v>
      </c>
      <c r="G137" s="18" t="s">
        <v>16</v>
      </c>
      <c r="H137" s="91" t="str">
        <f t="shared" si="301"/>
        <v>Xã Sông RayCác đường còn lạiVị trí 1140</v>
      </c>
      <c r="I137" s="87"/>
      <c r="J137" s="87"/>
      <c r="K137" s="141" t="str">
        <f>'ĐẤT PNN'!D137</f>
        <v>Các tuyến đường giao thông không đấu nối trực tiếp và thông ra Đường liên ấp 1-5-6 xã Sông Ray đoạn từ Đường tỉnh 764 đến Hết ranh thửa đất số 94, tờ BĐĐC số 15, về bên trái và hết ranh thửa đất số 185, tờ BĐĐC số 15 về bên phải, xã Sông Ray có hiện trạng là đường nhựa, bê tông xi măng:
- Có bề rộng ≥5m, cách đường giao thông &gt;1.000m.
- Có bề rộng từ ≥3m đến &lt;5m, cách đường giao thông từ &gt;500m đến ≤1.000m.
- Có bề rộng &lt;3m, cách đường giao thông ≤200m.</v>
      </c>
      <c r="L137" s="142"/>
      <c r="M137" s="143"/>
      <c r="N137" s="83">
        <f t="shared" si="302"/>
        <v>120</v>
      </c>
      <c r="O137" s="83">
        <f t="shared" si="303"/>
        <v>70</v>
      </c>
      <c r="P137" s="83">
        <v>260</v>
      </c>
      <c r="Q137" s="83">
        <v>150</v>
      </c>
      <c r="R137" s="92">
        <v>1.1299999999999999</v>
      </c>
      <c r="S137" s="28">
        <f t="shared" si="304"/>
        <v>140</v>
      </c>
      <c r="T137" s="28">
        <f t="shared" si="305"/>
        <v>130</v>
      </c>
      <c r="U137" s="28">
        <f t="shared" si="306"/>
        <v>120</v>
      </c>
      <c r="V137" s="28">
        <f t="shared" si="307"/>
        <v>100</v>
      </c>
      <c r="W137" s="39">
        <f t="shared" si="308"/>
        <v>470</v>
      </c>
      <c r="X137" s="39">
        <f t="shared" si="308"/>
        <v>330</v>
      </c>
      <c r="Y137" s="39">
        <f t="shared" si="308"/>
        <v>260</v>
      </c>
      <c r="Z137" s="39">
        <f t="shared" si="308"/>
        <v>180</v>
      </c>
      <c r="AA137" s="17">
        <f>'ĐẤT PNN'!U137</f>
        <v>3</v>
      </c>
      <c r="AB137" s="28">
        <f t="shared" si="309"/>
        <v>100</v>
      </c>
      <c r="AC137" s="28">
        <f t="shared" si="310"/>
        <v>80</v>
      </c>
      <c r="AD137" s="28">
        <f t="shared" si="311"/>
        <v>70</v>
      </c>
      <c r="AE137" s="28">
        <f t="shared" si="312"/>
        <v>60</v>
      </c>
      <c r="AF137" s="71">
        <f t="shared" si="313"/>
        <v>330</v>
      </c>
      <c r="AG137" s="71">
        <f t="shared" si="314"/>
        <v>200</v>
      </c>
      <c r="AH137" s="71">
        <f t="shared" si="315"/>
        <v>150</v>
      </c>
      <c r="AI137" s="71">
        <f t="shared" si="316"/>
        <v>110</v>
      </c>
      <c r="AJ137" s="86">
        <f>'ĐẤT PNN'!I137-'ĐẤT NN'!P137</f>
        <v>90</v>
      </c>
    </row>
    <row r="138" spans="1:36" ht="94.5" customHeight="1" x14ac:dyDescent="0.25">
      <c r="A138" s="26">
        <f t="shared" si="317"/>
        <v>133</v>
      </c>
      <c r="B138" s="26" t="str">
        <f>'ĐẤT PNN'!B138</f>
        <v>VT4*0,8</v>
      </c>
      <c r="C138" s="100" t="str">
        <f t="shared" si="300"/>
        <v>CM40NT</v>
      </c>
      <c r="D138" s="18" t="s">
        <v>175</v>
      </c>
      <c r="E138" s="18" t="s">
        <v>131</v>
      </c>
      <c r="F138" s="18" t="s">
        <v>185</v>
      </c>
      <c r="G138" s="18" t="s">
        <v>16</v>
      </c>
      <c r="H138" s="91" t="str">
        <f t="shared" si="301"/>
        <v>Xã Sông RayCác đường còn lạiVị trí 1140</v>
      </c>
      <c r="I138" s="87"/>
      <c r="J138" s="87"/>
      <c r="K138" s="141" t="str">
        <f>'ĐẤT PNN'!D138</f>
        <v>Các tuyến đường giao thông không đấu nối trực tiếp và thông ra Đường liên ấp 1-5-6 xã Sông Ray đoạn từ Đường tỉnh 764 đến Hết ranh thửa đất số 94, tờ BĐĐC số 15, về bên trái và hết ranh thửa đất số 185, tờ BĐĐC số 15 về bên phải, xã Sông Ray có hiện trạng là đường nhựa, bê tông xi măng:
- Có bề rộng từ ≥3m đến &lt;5m, cách đường giao thông &gt;1.000m.
- Có bề rộng &lt;3m, cách đường giao thông &gt;200m.</v>
      </c>
      <c r="L138" s="142"/>
      <c r="M138" s="143"/>
      <c r="N138" s="83">
        <f t="shared" si="302"/>
        <v>100</v>
      </c>
      <c r="O138" s="83">
        <f t="shared" si="303"/>
        <v>60</v>
      </c>
      <c r="P138" s="83">
        <v>180</v>
      </c>
      <c r="Q138" s="83">
        <v>110</v>
      </c>
      <c r="R138" s="92">
        <v>1.1299999999999999</v>
      </c>
      <c r="S138" s="28">
        <f t="shared" si="304"/>
        <v>140</v>
      </c>
      <c r="T138" s="28">
        <f t="shared" si="305"/>
        <v>130</v>
      </c>
      <c r="U138" s="28">
        <f t="shared" si="306"/>
        <v>120</v>
      </c>
      <c r="V138" s="28">
        <f t="shared" si="307"/>
        <v>100</v>
      </c>
      <c r="W138" s="39">
        <f t="shared" si="308"/>
        <v>470</v>
      </c>
      <c r="X138" s="39">
        <f t="shared" si="308"/>
        <v>330</v>
      </c>
      <c r="Y138" s="39">
        <f t="shared" si="308"/>
        <v>260</v>
      </c>
      <c r="Z138" s="39">
        <f t="shared" si="308"/>
        <v>180</v>
      </c>
      <c r="AA138" s="17">
        <f>'ĐẤT PNN'!U138</f>
        <v>3</v>
      </c>
      <c r="AB138" s="28">
        <f t="shared" si="309"/>
        <v>100</v>
      </c>
      <c r="AC138" s="28">
        <f t="shared" si="310"/>
        <v>80</v>
      </c>
      <c r="AD138" s="28">
        <f t="shared" si="311"/>
        <v>70</v>
      </c>
      <c r="AE138" s="28">
        <f t="shared" si="312"/>
        <v>60</v>
      </c>
      <c r="AF138" s="71">
        <f t="shared" si="313"/>
        <v>330</v>
      </c>
      <c r="AG138" s="71">
        <f t="shared" si="314"/>
        <v>200</v>
      </c>
      <c r="AH138" s="71">
        <f t="shared" si="315"/>
        <v>150</v>
      </c>
      <c r="AI138" s="71">
        <f t="shared" si="316"/>
        <v>110</v>
      </c>
      <c r="AJ138" s="86">
        <f>'ĐẤT PNN'!I138-'ĐẤT NN'!P138</f>
        <v>110</v>
      </c>
    </row>
    <row r="139" spans="1:36" ht="63" x14ac:dyDescent="0.25">
      <c r="A139" s="26">
        <f t="shared" si="317"/>
        <v>134</v>
      </c>
      <c r="B139" s="26" t="str">
        <f>'ĐẤT PNN'!B139</f>
        <v>CM39NT2</v>
      </c>
      <c r="C139" s="100" t="str">
        <f>$B$139</f>
        <v>CM39NT2</v>
      </c>
      <c r="D139" s="18" t="s">
        <v>168</v>
      </c>
      <c r="E139" s="18" t="s">
        <v>131</v>
      </c>
      <c r="F139" s="18" t="s">
        <v>177</v>
      </c>
      <c r="G139" s="18" t="s">
        <v>178</v>
      </c>
      <c r="H139" s="91" t="str">
        <f t="shared" ref="H139:H152" si="318">E139&amp;G139&amp;D$6&amp;$N$90</f>
        <v>Xã Sông RayCác đường nhóm IIVị trí 1150</v>
      </c>
      <c r="I139" s="88" t="s">
        <v>162</v>
      </c>
      <c r="J139" s="88" t="s">
        <v>161</v>
      </c>
      <c r="K139" s="27" t="str">
        <f>'ĐẤT PNN'!D139</f>
        <v>Đường ấp 9-ấp 10 Sông Ray</v>
      </c>
      <c r="L139" s="27" t="str">
        <f>'ĐẤT PNN'!E139</f>
        <v>Đường tỉnh 764</v>
      </c>
      <c r="M139" s="27" t="str">
        <f>'ĐẤT PNN'!F139</f>
        <v>Đường tỉnh 765</v>
      </c>
      <c r="N139" s="82">
        <f>S139</f>
        <v>150</v>
      </c>
      <c r="O139" s="82">
        <f>AB139</f>
        <v>110</v>
      </c>
      <c r="P139" s="82">
        <v>500</v>
      </c>
      <c r="Q139" s="82">
        <v>370</v>
      </c>
      <c r="R139" s="92">
        <v>1.1299999999999999</v>
      </c>
      <c r="S139" s="63">
        <v>150</v>
      </c>
      <c r="T139" s="63">
        <v>140</v>
      </c>
      <c r="U139" s="63">
        <v>130</v>
      </c>
      <c r="V139" s="63">
        <v>110</v>
      </c>
      <c r="W139" s="85">
        <f>ROUND(S139*10/3,-1)</f>
        <v>500</v>
      </c>
      <c r="X139" s="85">
        <f>ROUND(T139*2.5,-1)</f>
        <v>350</v>
      </c>
      <c r="Y139" s="85">
        <f>ROUND(U139*2.2,-1)</f>
        <v>290</v>
      </c>
      <c r="Z139" s="85">
        <f>ROUND(V139*1.8,-1)</f>
        <v>200</v>
      </c>
      <c r="AA139" s="17">
        <v>2</v>
      </c>
      <c r="AB139" s="81">
        <v>110</v>
      </c>
      <c r="AC139" s="81">
        <v>90</v>
      </c>
      <c r="AD139" s="81">
        <v>80</v>
      </c>
      <c r="AE139" s="81">
        <v>70</v>
      </c>
      <c r="AF139" s="85">
        <f>ROUND(AB139*10/3,-1)</f>
        <v>370</v>
      </c>
      <c r="AG139" s="85">
        <f>ROUND(AC139*2.5,-1)</f>
        <v>230</v>
      </c>
      <c r="AH139" s="85">
        <f>ROUND(AD139*2.2,-1)</f>
        <v>180</v>
      </c>
      <c r="AI139" s="85">
        <f>ROUND(AE139*1.8,-1)</f>
        <v>130</v>
      </c>
      <c r="AJ139" s="86">
        <f>'ĐẤT PNN'!I139-'ĐẤT NN'!P139</f>
        <v>460</v>
      </c>
    </row>
    <row r="140" spans="1:36" ht="110.25" customHeight="1" x14ac:dyDescent="0.25">
      <c r="A140" s="26">
        <f t="shared" si="317"/>
        <v>135</v>
      </c>
      <c r="B140" s="26" t="str">
        <f>'ĐẤT PNN'!B140</f>
        <v>VT2</v>
      </c>
      <c r="C140" s="100" t="str">
        <f t="shared" ref="C140:C145" si="319">$B$139</f>
        <v>CM39NT2</v>
      </c>
      <c r="D140" s="18" t="s">
        <v>171</v>
      </c>
      <c r="E140" s="18" t="s">
        <v>131</v>
      </c>
      <c r="F140" s="18" t="s">
        <v>179</v>
      </c>
      <c r="G140" s="18" t="s">
        <v>178</v>
      </c>
      <c r="H140" s="91" t="str">
        <f t="shared" si="318"/>
        <v>Xã Sông RayCác đường nhóm IIVị trí 1150</v>
      </c>
      <c r="I140" s="87"/>
      <c r="J140" s="87"/>
      <c r="K140" s="141" t="str">
        <f>'ĐẤT PNN'!D140</f>
        <v>Các tuyến đường giao thông đấu nối trực tiếp ra Đường ấp 9-ấp 10 Sông Ray đoạn từ Đường tỉnh 764 đến Đường tỉnh 765 có hiện trạng là đường nhựa, bê tông xi măng:
- Có bề rộng ≥5m, cách đường giao thông ≤1.000m.
- Có bề rộng từ ≥3m đến &lt;5m, cách đường giao thông ≤500m.</v>
      </c>
      <c r="L140" s="142"/>
      <c r="M140" s="143"/>
      <c r="N140" s="83">
        <f t="shared" ref="N140:N145" si="320">IF(B140="VT2",T140,IF(B140="VT3",U140,IF(B140="VT2*0,8",T140,IF(B140="VT3*0,8",U140,V140))))</f>
        <v>140</v>
      </c>
      <c r="O140" s="83">
        <f t="shared" ref="O140:O145" si="321">IF(B140="VT2",AC140,IF(B140="VT3",AD140,IF(B140="VT2*0,8",AC140,IF(B140="VT3*0,8",AD140,AE140))))</f>
        <v>90</v>
      </c>
      <c r="P140" s="83">
        <v>350</v>
      </c>
      <c r="Q140" s="83">
        <v>230</v>
      </c>
      <c r="R140" s="92">
        <v>1.1299999999999999</v>
      </c>
      <c r="S140" s="28">
        <f t="shared" ref="S140:S145" si="322">S139</f>
        <v>150</v>
      </c>
      <c r="T140" s="28">
        <f t="shared" ref="T140:T145" si="323">T139</f>
        <v>140</v>
      </c>
      <c r="U140" s="28">
        <f t="shared" ref="U140:U145" si="324">U139</f>
        <v>130</v>
      </c>
      <c r="V140" s="28">
        <f t="shared" ref="V140:V145" si="325">V139</f>
        <v>110</v>
      </c>
      <c r="W140" s="39">
        <f t="shared" ref="W140:Z145" si="326">W139</f>
        <v>500</v>
      </c>
      <c r="X140" s="39">
        <f t="shared" si="326"/>
        <v>350</v>
      </c>
      <c r="Y140" s="39">
        <f t="shared" si="326"/>
        <v>290</v>
      </c>
      <c r="Z140" s="39">
        <f t="shared" si="326"/>
        <v>200</v>
      </c>
      <c r="AA140" s="17">
        <f>'ĐẤT PNN'!U140</f>
        <v>3</v>
      </c>
      <c r="AB140" s="28">
        <f t="shared" ref="AB140:AB145" si="327">AB139</f>
        <v>110</v>
      </c>
      <c r="AC140" s="28">
        <f t="shared" ref="AC140:AC145" si="328">AC139</f>
        <v>90</v>
      </c>
      <c r="AD140" s="28">
        <f t="shared" ref="AD140:AD145" si="329">AD139</f>
        <v>80</v>
      </c>
      <c r="AE140" s="28">
        <f t="shared" ref="AE140:AE145" si="330">AE139</f>
        <v>70</v>
      </c>
      <c r="AF140" s="71">
        <f t="shared" ref="AF140:AF145" si="331">AF139</f>
        <v>370</v>
      </c>
      <c r="AG140" s="71">
        <f t="shared" ref="AG140:AG145" si="332">AG139</f>
        <v>230</v>
      </c>
      <c r="AH140" s="71">
        <f t="shared" ref="AH140:AH145" si="333">AH139</f>
        <v>180</v>
      </c>
      <c r="AI140" s="71">
        <f t="shared" ref="AI140:AI145" si="334">AI139</f>
        <v>130</v>
      </c>
      <c r="AJ140" s="86">
        <f>'ĐẤT PNN'!I140-'ĐẤT NN'!P140</f>
        <v>110</v>
      </c>
    </row>
    <row r="141" spans="1:36" ht="126" customHeight="1" x14ac:dyDescent="0.25">
      <c r="A141" s="26">
        <f t="shared" si="317"/>
        <v>136</v>
      </c>
      <c r="B141" s="26" t="str">
        <f>'ĐẤT PNN'!B141</f>
        <v>VT3</v>
      </c>
      <c r="C141" s="100" t="str">
        <f t="shared" si="319"/>
        <v>CM39NT2</v>
      </c>
      <c r="D141" s="18" t="s">
        <v>173</v>
      </c>
      <c r="E141" s="18" t="s">
        <v>131</v>
      </c>
      <c r="F141" s="18" t="s">
        <v>180</v>
      </c>
      <c r="G141" s="18" t="s">
        <v>178</v>
      </c>
      <c r="H141" s="91" t="str">
        <f t="shared" si="318"/>
        <v>Xã Sông RayCác đường nhóm IIVị trí 1150</v>
      </c>
      <c r="I141" s="87"/>
      <c r="J141" s="87"/>
      <c r="K141" s="141" t="str">
        <f>'ĐẤT PNN'!D141</f>
        <v>Các tuyến đường giao thông đấu nối trực tiếp ra Đường ấp 9-ấp 10 Sông Ray đoạn từ Đường tỉnh 764 đến Đường tỉnh 765 có hiện trạng là đường nhựa, bê tông xi măng:
- Có bề rộng ≥5m, cách đường giao thông &gt;1.000m.
- Có bề rộng từ ≥3m đến &lt;5m, cách đường giao thông từ &gt;500m đến ≤1.000m.
- Có bề rộng &lt;3m, cách đường giao thông ≤200m.</v>
      </c>
      <c r="L141" s="142"/>
      <c r="M141" s="143"/>
      <c r="N141" s="83">
        <f t="shared" si="320"/>
        <v>130</v>
      </c>
      <c r="O141" s="83">
        <f t="shared" si="321"/>
        <v>80</v>
      </c>
      <c r="P141" s="83">
        <v>290</v>
      </c>
      <c r="Q141" s="83">
        <v>180</v>
      </c>
      <c r="R141" s="92">
        <v>1.1299999999999999</v>
      </c>
      <c r="S141" s="28">
        <f t="shared" si="322"/>
        <v>150</v>
      </c>
      <c r="T141" s="28">
        <f t="shared" si="323"/>
        <v>140</v>
      </c>
      <c r="U141" s="28">
        <f t="shared" si="324"/>
        <v>130</v>
      </c>
      <c r="V141" s="28">
        <f t="shared" si="325"/>
        <v>110</v>
      </c>
      <c r="W141" s="39">
        <f t="shared" si="326"/>
        <v>500</v>
      </c>
      <c r="X141" s="39">
        <f t="shared" si="326"/>
        <v>350</v>
      </c>
      <c r="Y141" s="39">
        <f t="shared" si="326"/>
        <v>290</v>
      </c>
      <c r="Z141" s="39">
        <f t="shared" si="326"/>
        <v>200</v>
      </c>
      <c r="AA141" s="17">
        <f>'ĐẤT PNN'!U141</f>
        <v>3</v>
      </c>
      <c r="AB141" s="28">
        <f t="shared" si="327"/>
        <v>110</v>
      </c>
      <c r="AC141" s="28">
        <f t="shared" si="328"/>
        <v>90</v>
      </c>
      <c r="AD141" s="28">
        <f t="shared" si="329"/>
        <v>80</v>
      </c>
      <c r="AE141" s="28">
        <f t="shared" si="330"/>
        <v>70</v>
      </c>
      <c r="AF141" s="71">
        <f t="shared" si="331"/>
        <v>370</v>
      </c>
      <c r="AG141" s="71">
        <f t="shared" si="332"/>
        <v>230</v>
      </c>
      <c r="AH141" s="71">
        <f t="shared" si="333"/>
        <v>180</v>
      </c>
      <c r="AI141" s="71">
        <f t="shared" si="334"/>
        <v>130</v>
      </c>
      <c r="AJ141" s="86">
        <f>'ĐẤT PNN'!I141-'ĐẤT NN'!P141</f>
        <v>60</v>
      </c>
    </row>
    <row r="142" spans="1:36" ht="63" customHeight="1" x14ac:dyDescent="0.25">
      <c r="A142" s="26">
        <f t="shared" si="317"/>
        <v>137</v>
      </c>
      <c r="B142" s="26" t="str">
        <f>'ĐẤT PNN'!B142</f>
        <v>VT4</v>
      </c>
      <c r="C142" s="100" t="str">
        <f t="shared" si="319"/>
        <v>CM39NT2</v>
      </c>
      <c r="D142" s="18" t="s">
        <v>175</v>
      </c>
      <c r="E142" s="18" t="s">
        <v>131</v>
      </c>
      <c r="F142" s="18" t="s">
        <v>181</v>
      </c>
      <c r="G142" s="18" t="s">
        <v>178</v>
      </c>
      <c r="H142" s="91" t="str">
        <f t="shared" si="318"/>
        <v>Xã Sông RayCác đường nhóm IIVị trí 1150</v>
      </c>
      <c r="I142" s="87"/>
      <c r="J142" s="87"/>
      <c r="K142" s="141" t="str">
        <f>'ĐẤT PNN'!D142</f>
        <v>Các tuyến đường giao thông đấu nối trực tiếp ra Đường ấp 9-ấp 10 Sông Ray đoạn từ Đường tỉnh 764 đến Đường tỉnh 765 có hiện trạng là đường nhựa, bê tông xi măng:
- Có bề rộng từ ≥3m đến &lt;5m, cách đường giao thông &gt;1.000m.
- Có bề rộng &lt;3m, cách đường giao thông &gt;200m.</v>
      </c>
      <c r="L142" s="142"/>
      <c r="M142" s="143"/>
      <c r="N142" s="83">
        <f t="shared" si="320"/>
        <v>110</v>
      </c>
      <c r="O142" s="83">
        <f t="shared" si="321"/>
        <v>70</v>
      </c>
      <c r="P142" s="83">
        <v>200</v>
      </c>
      <c r="Q142" s="83">
        <v>130</v>
      </c>
      <c r="R142" s="92">
        <v>1.1299999999999999</v>
      </c>
      <c r="S142" s="28">
        <f t="shared" si="322"/>
        <v>150</v>
      </c>
      <c r="T142" s="28">
        <f t="shared" si="323"/>
        <v>140</v>
      </c>
      <c r="U142" s="28">
        <f t="shared" si="324"/>
        <v>130</v>
      </c>
      <c r="V142" s="28">
        <f t="shared" si="325"/>
        <v>110</v>
      </c>
      <c r="W142" s="39">
        <f t="shared" si="326"/>
        <v>500</v>
      </c>
      <c r="X142" s="39">
        <f t="shared" si="326"/>
        <v>350</v>
      </c>
      <c r="Y142" s="39">
        <f t="shared" si="326"/>
        <v>290</v>
      </c>
      <c r="Z142" s="39">
        <f t="shared" si="326"/>
        <v>200</v>
      </c>
      <c r="AA142" s="17">
        <f>'ĐẤT PNN'!U142</f>
        <v>3</v>
      </c>
      <c r="AB142" s="28">
        <f t="shared" si="327"/>
        <v>110</v>
      </c>
      <c r="AC142" s="28">
        <f t="shared" si="328"/>
        <v>90</v>
      </c>
      <c r="AD142" s="28">
        <f t="shared" si="329"/>
        <v>80</v>
      </c>
      <c r="AE142" s="28">
        <f t="shared" si="330"/>
        <v>70</v>
      </c>
      <c r="AF142" s="71">
        <f t="shared" si="331"/>
        <v>370</v>
      </c>
      <c r="AG142" s="71">
        <f t="shared" si="332"/>
        <v>230</v>
      </c>
      <c r="AH142" s="71">
        <f t="shared" si="333"/>
        <v>180</v>
      </c>
      <c r="AI142" s="71">
        <f t="shared" si="334"/>
        <v>130</v>
      </c>
      <c r="AJ142" s="86">
        <f>'ĐẤT PNN'!I142-'ĐẤT NN'!P142</f>
        <v>120</v>
      </c>
    </row>
    <row r="143" spans="1:36" ht="110.25" customHeight="1" x14ac:dyDescent="0.25">
      <c r="A143" s="26">
        <f t="shared" si="317"/>
        <v>138</v>
      </c>
      <c r="B143" s="26" t="str">
        <f>'ĐẤT PNN'!B143</f>
        <v>VT2*0,8</v>
      </c>
      <c r="C143" s="100" t="str">
        <f t="shared" si="319"/>
        <v>CM39NT2</v>
      </c>
      <c r="D143" s="18" t="s">
        <v>171</v>
      </c>
      <c r="E143" s="18" t="s">
        <v>131</v>
      </c>
      <c r="F143" s="18" t="s">
        <v>179</v>
      </c>
      <c r="G143" s="18" t="s">
        <v>178</v>
      </c>
      <c r="H143" s="91" t="str">
        <f t="shared" si="318"/>
        <v>Xã Sông RayCác đường nhóm IIVị trí 1150</v>
      </c>
      <c r="I143" s="87"/>
      <c r="J143" s="87"/>
      <c r="K143" s="141" t="str">
        <f>'ĐẤT PNN'!D143</f>
        <v>Các tuyến đường giao thông không đấu nối trực tiếp và thông ra Đường ấp 9-ấp 10 Sông Ray đoạn từ Đường tỉnh 764 đến Đường tỉnh 765 có hiện trạng là đường nhựa, bê tông xi măng:
- Có bề rộng ≥5m, cách đường giao thông ≤1.000m.
- Có bề rộng từ ≥3m đến &lt;5m, cách đường giao thông ≤500m.</v>
      </c>
      <c r="L143" s="142"/>
      <c r="M143" s="143"/>
      <c r="N143" s="83">
        <f t="shared" si="320"/>
        <v>140</v>
      </c>
      <c r="O143" s="83">
        <f t="shared" si="321"/>
        <v>90</v>
      </c>
      <c r="P143" s="83">
        <v>350</v>
      </c>
      <c r="Q143" s="83">
        <v>230</v>
      </c>
      <c r="R143" s="92">
        <v>1.1299999999999999</v>
      </c>
      <c r="S143" s="28">
        <f t="shared" si="322"/>
        <v>150</v>
      </c>
      <c r="T143" s="28">
        <f t="shared" si="323"/>
        <v>140</v>
      </c>
      <c r="U143" s="28">
        <f t="shared" si="324"/>
        <v>130</v>
      </c>
      <c r="V143" s="28">
        <f t="shared" si="325"/>
        <v>110</v>
      </c>
      <c r="W143" s="39">
        <f t="shared" si="326"/>
        <v>500</v>
      </c>
      <c r="X143" s="39">
        <f t="shared" si="326"/>
        <v>350</v>
      </c>
      <c r="Y143" s="39">
        <f t="shared" si="326"/>
        <v>290</v>
      </c>
      <c r="Z143" s="39">
        <f t="shared" si="326"/>
        <v>200</v>
      </c>
      <c r="AA143" s="17">
        <f>'ĐẤT PNN'!U143</f>
        <v>3</v>
      </c>
      <c r="AB143" s="28">
        <f t="shared" si="327"/>
        <v>110</v>
      </c>
      <c r="AC143" s="28">
        <f t="shared" si="328"/>
        <v>90</v>
      </c>
      <c r="AD143" s="28">
        <f t="shared" si="329"/>
        <v>80</v>
      </c>
      <c r="AE143" s="28">
        <f t="shared" si="330"/>
        <v>70</v>
      </c>
      <c r="AF143" s="71">
        <f t="shared" si="331"/>
        <v>370</v>
      </c>
      <c r="AG143" s="71">
        <f t="shared" si="332"/>
        <v>230</v>
      </c>
      <c r="AH143" s="71">
        <f t="shared" si="333"/>
        <v>180</v>
      </c>
      <c r="AI143" s="71">
        <f t="shared" si="334"/>
        <v>130</v>
      </c>
      <c r="AJ143" s="86">
        <f>'ĐẤT PNN'!I143-'ĐẤT NN'!P143</f>
        <v>60</v>
      </c>
    </row>
    <row r="144" spans="1:36" ht="126" customHeight="1" x14ac:dyDescent="0.25">
      <c r="A144" s="26">
        <f t="shared" si="317"/>
        <v>139</v>
      </c>
      <c r="B144" s="26" t="str">
        <f>'ĐẤT PNN'!B144</f>
        <v>VT3*0,8</v>
      </c>
      <c r="C144" s="100" t="str">
        <f t="shared" si="319"/>
        <v>CM39NT2</v>
      </c>
      <c r="D144" s="18" t="s">
        <v>173</v>
      </c>
      <c r="E144" s="18" t="s">
        <v>131</v>
      </c>
      <c r="F144" s="18" t="s">
        <v>180</v>
      </c>
      <c r="G144" s="18" t="s">
        <v>178</v>
      </c>
      <c r="H144" s="91" t="str">
        <f t="shared" si="318"/>
        <v>Xã Sông RayCác đường nhóm IIVị trí 1150</v>
      </c>
      <c r="I144" s="87"/>
      <c r="J144" s="87"/>
      <c r="K144" s="141" t="str">
        <f>'ĐẤT PNN'!D144</f>
        <v>Các tuyến đường giao thông không đấu nối trực tiếp và thông ra Đường ấp 9-ấp 10 Sông Ray đoạn từ Đường tỉnh 764 đến Đường tỉnh 765 có hiện trạng là đường nhựa, bê tông xi măng:
- Có bề rộng ≥5m, cách đường giao thông &gt;1.000m.
- Có bề rộng từ ≥3m đến &lt;5m, cách đường giao thông từ &gt;500m đến ≤1.000m.
- Có bề rộng &lt;3m, cách đường giao thông ≤200m.</v>
      </c>
      <c r="L144" s="142"/>
      <c r="M144" s="143"/>
      <c r="N144" s="83">
        <f t="shared" si="320"/>
        <v>130</v>
      </c>
      <c r="O144" s="83">
        <f t="shared" si="321"/>
        <v>80</v>
      </c>
      <c r="P144" s="83">
        <v>290</v>
      </c>
      <c r="Q144" s="83">
        <v>180</v>
      </c>
      <c r="R144" s="92">
        <v>1.1299999999999999</v>
      </c>
      <c r="S144" s="28">
        <f t="shared" si="322"/>
        <v>150</v>
      </c>
      <c r="T144" s="28">
        <f t="shared" si="323"/>
        <v>140</v>
      </c>
      <c r="U144" s="28">
        <f t="shared" si="324"/>
        <v>130</v>
      </c>
      <c r="V144" s="28">
        <f t="shared" si="325"/>
        <v>110</v>
      </c>
      <c r="W144" s="39">
        <f t="shared" si="326"/>
        <v>500</v>
      </c>
      <c r="X144" s="39">
        <f t="shared" si="326"/>
        <v>350</v>
      </c>
      <c r="Y144" s="39">
        <f t="shared" si="326"/>
        <v>290</v>
      </c>
      <c r="Z144" s="39">
        <f t="shared" si="326"/>
        <v>200</v>
      </c>
      <c r="AA144" s="17">
        <f>'ĐẤT PNN'!U144</f>
        <v>3</v>
      </c>
      <c r="AB144" s="28">
        <f t="shared" si="327"/>
        <v>110</v>
      </c>
      <c r="AC144" s="28">
        <f t="shared" si="328"/>
        <v>90</v>
      </c>
      <c r="AD144" s="28">
        <f t="shared" si="329"/>
        <v>80</v>
      </c>
      <c r="AE144" s="28">
        <f t="shared" si="330"/>
        <v>70</v>
      </c>
      <c r="AF144" s="71">
        <f t="shared" si="331"/>
        <v>370</v>
      </c>
      <c r="AG144" s="71">
        <f t="shared" si="332"/>
        <v>230</v>
      </c>
      <c r="AH144" s="71">
        <f t="shared" si="333"/>
        <v>180</v>
      </c>
      <c r="AI144" s="71">
        <f t="shared" si="334"/>
        <v>130</v>
      </c>
      <c r="AJ144" s="86">
        <f>'ĐẤT PNN'!I144-'ĐẤT NN'!P144</f>
        <v>30</v>
      </c>
    </row>
    <row r="145" spans="1:36" ht="63" customHeight="1" x14ac:dyDescent="0.25">
      <c r="A145" s="26">
        <f t="shared" si="317"/>
        <v>140</v>
      </c>
      <c r="B145" s="26" t="str">
        <f>'ĐẤT PNN'!B145</f>
        <v>VT4*0,8</v>
      </c>
      <c r="C145" s="100" t="str">
        <f t="shared" si="319"/>
        <v>CM39NT2</v>
      </c>
      <c r="D145" s="18" t="s">
        <v>175</v>
      </c>
      <c r="E145" s="18" t="s">
        <v>131</v>
      </c>
      <c r="F145" s="18" t="s">
        <v>181</v>
      </c>
      <c r="G145" s="18" t="s">
        <v>178</v>
      </c>
      <c r="H145" s="91" t="str">
        <f t="shared" si="318"/>
        <v>Xã Sông RayCác đường nhóm IIVị trí 1150</v>
      </c>
      <c r="I145" s="87"/>
      <c r="J145" s="87"/>
      <c r="K145" s="141" t="str">
        <f>'ĐẤT PNN'!D145</f>
        <v>Các tuyến đường giao thông không đấu nối trực tiếp và thông ra Đường ấp 9-ấp 10 Sông Ray đoạn từ Đường tỉnh 764 đến Đường tỉnh 765 có hiện trạng là đường nhựa, bê tông xi măng:
- Có bề rộng từ ≥3m đến &lt;5m, cách đường giao thông &gt;1.000m.
- Có bề rộng &lt;3m, cách đường giao thông &gt;200m.</v>
      </c>
      <c r="L145" s="142"/>
      <c r="M145" s="143"/>
      <c r="N145" s="83">
        <f t="shared" si="320"/>
        <v>110</v>
      </c>
      <c r="O145" s="83">
        <f t="shared" si="321"/>
        <v>70</v>
      </c>
      <c r="P145" s="83">
        <v>200</v>
      </c>
      <c r="Q145" s="83">
        <v>130</v>
      </c>
      <c r="R145" s="92">
        <v>1.1299999999999999</v>
      </c>
      <c r="S145" s="28">
        <f t="shared" si="322"/>
        <v>150</v>
      </c>
      <c r="T145" s="28">
        <f t="shared" si="323"/>
        <v>140</v>
      </c>
      <c r="U145" s="28">
        <f t="shared" si="324"/>
        <v>130</v>
      </c>
      <c r="V145" s="28">
        <f t="shared" si="325"/>
        <v>110</v>
      </c>
      <c r="W145" s="39">
        <f t="shared" si="326"/>
        <v>500</v>
      </c>
      <c r="X145" s="39">
        <f t="shared" si="326"/>
        <v>350</v>
      </c>
      <c r="Y145" s="39">
        <f t="shared" si="326"/>
        <v>290</v>
      </c>
      <c r="Z145" s="39">
        <f t="shared" si="326"/>
        <v>200</v>
      </c>
      <c r="AA145" s="17">
        <f>'ĐẤT PNN'!U145</f>
        <v>3</v>
      </c>
      <c r="AB145" s="28">
        <f t="shared" si="327"/>
        <v>110</v>
      </c>
      <c r="AC145" s="28">
        <f t="shared" si="328"/>
        <v>90</v>
      </c>
      <c r="AD145" s="28">
        <f t="shared" si="329"/>
        <v>80</v>
      </c>
      <c r="AE145" s="28">
        <f t="shared" si="330"/>
        <v>70</v>
      </c>
      <c r="AF145" s="71">
        <f t="shared" si="331"/>
        <v>370</v>
      </c>
      <c r="AG145" s="71">
        <f t="shared" si="332"/>
        <v>230</v>
      </c>
      <c r="AH145" s="71">
        <f t="shared" si="333"/>
        <v>180</v>
      </c>
      <c r="AI145" s="71">
        <f t="shared" si="334"/>
        <v>130</v>
      </c>
      <c r="AJ145" s="86">
        <f>'ĐẤT PNN'!I145-'ĐẤT NN'!P145</f>
        <v>90</v>
      </c>
    </row>
    <row r="146" spans="1:36" ht="63" x14ac:dyDescent="0.25">
      <c r="A146" s="26">
        <f t="shared" si="317"/>
        <v>141</v>
      </c>
      <c r="B146" s="26" t="str">
        <f>'ĐẤT PNN'!B146</f>
        <v>CM24NT2</v>
      </c>
      <c r="C146" s="100" t="str">
        <f>$B$146</f>
        <v>CM24NT2</v>
      </c>
      <c r="D146" s="18" t="s">
        <v>168</v>
      </c>
      <c r="E146" s="18" t="s">
        <v>131</v>
      </c>
      <c r="F146" s="18" t="s">
        <v>177</v>
      </c>
      <c r="G146" s="18" t="s">
        <v>178</v>
      </c>
      <c r="H146" s="91" t="str">
        <f t="shared" si="318"/>
        <v>Xã Sông RayCác đường nhóm IIVị trí 1150</v>
      </c>
      <c r="I146" s="88" t="s">
        <v>162</v>
      </c>
      <c r="J146" s="88" t="s">
        <v>161</v>
      </c>
      <c r="K146" s="27" t="str">
        <f>'ĐẤT PNN'!D146</f>
        <v>Đường tỉnh 765 đi Làng Dân tộc</v>
      </c>
      <c r="L146" s="27" t="str">
        <f>'ĐẤT PNN'!E146</f>
        <v>Đường tỉnh 765</v>
      </c>
      <c r="M146" s="27" t="str">
        <f>'ĐẤT PNN'!F146</f>
        <v>Hết ranh thửa đất số 297, tờ BĐĐC số 89 về bên trái và hết ranh thửa đất số 117, tờ BĐĐC số 89 về bên phải, xã Sông Ray</v>
      </c>
      <c r="N146" s="82">
        <f>S146</f>
        <v>150</v>
      </c>
      <c r="O146" s="82">
        <f>AB146</f>
        <v>110</v>
      </c>
      <c r="P146" s="82">
        <v>500</v>
      </c>
      <c r="Q146" s="82">
        <v>370</v>
      </c>
      <c r="R146" s="92">
        <v>1.1299999999999999</v>
      </c>
      <c r="S146" s="63">
        <v>150</v>
      </c>
      <c r="T146" s="63">
        <v>140</v>
      </c>
      <c r="U146" s="63">
        <v>130</v>
      </c>
      <c r="V146" s="63">
        <v>110</v>
      </c>
      <c r="W146" s="85">
        <f>ROUND(S146*10/3,-1)</f>
        <v>500</v>
      </c>
      <c r="X146" s="85">
        <f>ROUND(T146*2.5,-1)</f>
        <v>350</v>
      </c>
      <c r="Y146" s="85">
        <f>ROUND(U146*2.2,-1)</f>
        <v>290</v>
      </c>
      <c r="Z146" s="85">
        <f>ROUND(V146*1.8,-1)</f>
        <v>200</v>
      </c>
      <c r="AA146" s="17">
        <v>2</v>
      </c>
      <c r="AB146" s="81">
        <v>110</v>
      </c>
      <c r="AC146" s="81">
        <v>90</v>
      </c>
      <c r="AD146" s="81">
        <v>80</v>
      </c>
      <c r="AE146" s="81">
        <v>70</v>
      </c>
      <c r="AF146" s="85">
        <f>ROUND(AB146*10/3,-1)</f>
        <v>370</v>
      </c>
      <c r="AG146" s="85">
        <f>ROUND(AC146*2.5,-1)</f>
        <v>230</v>
      </c>
      <c r="AH146" s="85">
        <f>ROUND(AD146*2.2,-1)</f>
        <v>180</v>
      </c>
      <c r="AI146" s="85">
        <f>ROUND(AE146*1.8,-1)</f>
        <v>130</v>
      </c>
      <c r="AJ146" s="86">
        <f>'ĐẤT PNN'!I146-'ĐẤT NN'!P146</f>
        <v>340</v>
      </c>
    </row>
    <row r="147" spans="1:36" ht="141.75" customHeight="1" x14ac:dyDescent="0.25">
      <c r="A147" s="26">
        <f t="shared" si="317"/>
        <v>142</v>
      </c>
      <c r="B147" s="26" t="str">
        <f>'ĐẤT PNN'!B147</f>
        <v>VT2</v>
      </c>
      <c r="C147" s="100" t="str">
        <f t="shared" ref="C147:C152" si="335">$B$146</f>
        <v>CM24NT2</v>
      </c>
      <c r="D147" s="18" t="s">
        <v>171</v>
      </c>
      <c r="E147" s="18" t="s">
        <v>131</v>
      </c>
      <c r="F147" s="18" t="s">
        <v>179</v>
      </c>
      <c r="G147" s="18" t="s">
        <v>178</v>
      </c>
      <c r="H147" s="91" t="str">
        <f t="shared" si="318"/>
        <v>Xã Sông RayCác đường nhóm IIVị trí 1150</v>
      </c>
      <c r="I147" s="87"/>
      <c r="J147" s="87"/>
      <c r="K147" s="141" t="str">
        <f>'ĐẤT PNN'!D147</f>
        <v>Các tuyến đường giao thông đấu nối trực tiếp ra Đường tỉnh 765 đi Làng Dân tộc đoạn từ Đường tỉnh 765 đến Hết ranh thửa đất số 297, tờ BĐĐC số 89 về bên trái và hết ranh thửa đất số 117, tờ BĐĐC số 89 về bên phải, xã Sông Ray có hiện trạng là đường nhựa, bê tông xi măng:
- Có bề rộng ≥5m, cách đường giao thông ≤1.000m.
- Có bề rộng từ ≥3m đến &lt;5m, cách đường giao thông ≤500m.</v>
      </c>
      <c r="L147" s="142"/>
      <c r="M147" s="143"/>
      <c r="N147" s="83">
        <f t="shared" ref="N147:N152" si="336">IF(B147="VT2",T147,IF(B147="VT3",U147,IF(B147="VT2*0,8",T147,IF(B147="VT3*0,8",U147,V147))))</f>
        <v>140</v>
      </c>
      <c r="O147" s="83">
        <f t="shared" ref="O147:O152" si="337">IF(B147="VT2",AC147,IF(B147="VT3",AD147,IF(B147="VT2*0,8",AC147,IF(B147="VT3*0,8",AD147,AE147))))</f>
        <v>90</v>
      </c>
      <c r="P147" s="83">
        <v>350</v>
      </c>
      <c r="Q147" s="83">
        <v>230</v>
      </c>
      <c r="R147" s="92">
        <v>1.1299999999999999</v>
      </c>
      <c r="S147" s="28">
        <f t="shared" ref="S147:S152" si="338">S146</f>
        <v>150</v>
      </c>
      <c r="T147" s="28">
        <f t="shared" ref="T147:T152" si="339">T146</f>
        <v>140</v>
      </c>
      <c r="U147" s="28">
        <f t="shared" ref="U147:U152" si="340">U146</f>
        <v>130</v>
      </c>
      <c r="V147" s="28">
        <f t="shared" ref="V147:V152" si="341">V146</f>
        <v>110</v>
      </c>
      <c r="W147" s="39">
        <f t="shared" ref="W147:Z152" si="342">W146</f>
        <v>500</v>
      </c>
      <c r="X147" s="39">
        <f t="shared" si="342"/>
        <v>350</v>
      </c>
      <c r="Y147" s="39">
        <f t="shared" si="342"/>
        <v>290</v>
      </c>
      <c r="Z147" s="39">
        <f t="shared" si="342"/>
        <v>200</v>
      </c>
      <c r="AA147" s="17">
        <f>'ĐẤT PNN'!U147</f>
        <v>3</v>
      </c>
      <c r="AB147" s="28">
        <f t="shared" ref="AB147:AB152" si="343">AB146</f>
        <v>110</v>
      </c>
      <c r="AC147" s="28">
        <f t="shared" ref="AC147:AC152" si="344">AC146</f>
        <v>90</v>
      </c>
      <c r="AD147" s="28">
        <f t="shared" ref="AD147:AD152" si="345">AD146</f>
        <v>80</v>
      </c>
      <c r="AE147" s="28">
        <f t="shared" ref="AE147:AE152" si="346">AE146</f>
        <v>70</v>
      </c>
      <c r="AF147" s="71">
        <f t="shared" ref="AF147:AF152" si="347">AF146</f>
        <v>370</v>
      </c>
      <c r="AG147" s="71">
        <f t="shared" ref="AG147:AG152" si="348">AG146</f>
        <v>230</v>
      </c>
      <c r="AH147" s="71">
        <f t="shared" ref="AH147:AH152" si="349">AH146</f>
        <v>180</v>
      </c>
      <c r="AI147" s="71">
        <f t="shared" ref="AI147:AI152" si="350">AI146</f>
        <v>130</v>
      </c>
      <c r="AJ147" s="86">
        <f>'ĐẤT PNN'!I147-'ĐẤT NN'!P147</f>
        <v>70</v>
      </c>
    </row>
    <row r="148" spans="1:36" ht="157.5" customHeight="1" x14ac:dyDescent="0.25">
      <c r="A148" s="26">
        <f t="shared" si="317"/>
        <v>143</v>
      </c>
      <c r="B148" s="26" t="str">
        <f>'ĐẤT PNN'!B148</f>
        <v>VT3</v>
      </c>
      <c r="C148" s="100" t="str">
        <f t="shared" si="335"/>
        <v>CM24NT2</v>
      </c>
      <c r="D148" s="18" t="s">
        <v>173</v>
      </c>
      <c r="E148" s="18" t="s">
        <v>131</v>
      </c>
      <c r="F148" s="18" t="s">
        <v>180</v>
      </c>
      <c r="G148" s="18" t="s">
        <v>178</v>
      </c>
      <c r="H148" s="91" t="str">
        <f t="shared" si="318"/>
        <v>Xã Sông RayCác đường nhóm IIVị trí 1150</v>
      </c>
      <c r="I148" s="87"/>
      <c r="J148" s="87"/>
      <c r="K148" s="141" t="str">
        <f>'ĐẤT PNN'!D148</f>
        <v>Các tuyến đường giao thông đấu nối trực tiếp ra Đường tỉnh 765 đi Làng Dân tộc đoạn từ Đường tỉnh 765 đến Hết ranh thửa đất số 297, tờ BĐĐC số 89 về bên trái và hết ranh thửa đất số 117, tờ BĐĐC số 89 về bên phải, xã Sông Ray có hiện trạng là đường nhựa, bê tông xi măng:
- Có bề rộng ≥5m, cách đường giao thông &gt;1.000m.
- Có bề rộng từ ≥3m đến &lt;5m, cách đường giao thông từ &gt;500m đến ≤1.000m.
- Có bề rộng &lt;3m, cách đường giao thông ≤200m.</v>
      </c>
      <c r="L148" s="142"/>
      <c r="M148" s="143"/>
      <c r="N148" s="83">
        <f t="shared" si="336"/>
        <v>130</v>
      </c>
      <c r="O148" s="83">
        <f t="shared" si="337"/>
        <v>80</v>
      </c>
      <c r="P148" s="83">
        <v>290</v>
      </c>
      <c r="Q148" s="83">
        <v>180</v>
      </c>
      <c r="R148" s="92">
        <v>1.1299999999999999</v>
      </c>
      <c r="S148" s="28">
        <f t="shared" si="338"/>
        <v>150</v>
      </c>
      <c r="T148" s="28">
        <f t="shared" si="339"/>
        <v>140</v>
      </c>
      <c r="U148" s="28">
        <f t="shared" si="340"/>
        <v>130</v>
      </c>
      <c r="V148" s="28">
        <f t="shared" si="341"/>
        <v>110</v>
      </c>
      <c r="W148" s="39">
        <f t="shared" si="342"/>
        <v>500</v>
      </c>
      <c r="X148" s="39">
        <f t="shared" si="342"/>
        <v>350</v>
      </c>
      <c r="Y148" s="39">
        <f t="shared" si="342"/>
        <v>290</v>
      </c>
      <c r="Z148" s="39">
        <f t="shared" si="342"/>
        <v>200</v>
      </c>
      <c r="AA148" s="17">
        <f>'ĐẤT PNN'!U148</f>
        <v>3</v>
      </c>
      <c r="AB148" s="28">
        <f t="shared" si="343"/>
        <v>110</v>
      </c>
      <c r="AC148" s="28">
        <f t="shared" si="344"/>
        <v>90</v>
      </c>
      <c r="AD148" s="28">
        <f t="shared" si="345"/>
        <v>80</v>
      </c>
      <c r="AE148" s="28">
        <f t="shared" si="346"/>
        <v>70</v>
      </c>
      <c r="AF148" s="71">
        <f t="shared" si="347"/>
        <v>370</v>
      </c>
      <c r="AG148" s="71">
        <f t="shared" si="348"/>
        <v>230</v>
      </c>
      <c r="AH148" s="71">
        <f t="shared" si="349"/>
        <v>180</v>
      </c>
      <c r="AI148" s="71">
        <f t="shared" si="350"/>
        <v>130</v>
      </c>
      <c r="AJ148" s="86">
        <f>'ĐẤT PNN'!I148-'ĐẤT NN'!P148</f>
        <v>60</v>
      </c>
    </row>
    <row r="149" spans="1:36" ht="94.5" customHeight="1" x14ac:dyDescent="0.25">
      <c r="A149" s="26">
        <f t="shared" si="317"/>
        <v>144</v>
      </c>
      <c r="B149" s="26" t="str">
        <f>'ĐẤT PNN'!B149</f>
        <v>VT4</v>
      </c>
      <c r="C149" s="100" t="str">
        <f t="shared" si="335"/>
        <v>CM24NT2</v>
      </c>
      <c r="D149" s="18" t="s">
        <v>175</v>
      </c>
      <c r="E149" s="18" t="s">
        <v>131</v>
      </c>
      <c r="F149" s="18" t="s">
        <v>181</v>
      </c>
      <c r="G149" s="18" t="s">
        <v>178</v>
      </c>
      <c r="H149" s="91" t="str">
        <f t="shared" si="318"/>
        <v>Xã Sông RayCác đường nhóm IIVị trí 1150</v>
      </c>
      <c r="I149" s="87"/>
      <c r="J149" s="87"/>
      <c r="K149" s="141" t="str">
        <f>'ĐẤT PNN'!D149</f>
        <v>Các tuyến đường giao thông đấu nối trực tiếp ra Đường tỉnh 765 đi Làng Dân tộc đoạn từ Đường tỉnh 765 đến Hết ranh thửa đất số 297, tờ BĐĐC số 89 về bên trái và hết ranh thửa đất số 117, tờ BĐĐC số 89 về bên phải, xã Sông Ray có hiện trạng là đường nhựa, bê tông xi măng:
- Có bề rộng từ ≥3m đến &lt;5m, cách đường giao thông &gt;1.000m.
- Có bề rộng &lt;3m, cách đường giao thông &gt;200m.</v>
      </c>
      <c r="L149" s="142"/>
      <c r="M149" s="143"/>
      <c r="N149" s="83">
        <f t="shared" si="336"/>
        <v>110</v>
      </c>
      <c r="O149" s="83">
        <f t="shared" si="337"/>
        <v>70</v>
      </c>
      <c r="P149" s="83">
        <v>200</v>
      </c>
      <c r="Q149" s="83">
        <v>130</v>
      </c>
      <c r="R149" s="92">
        <v>1.1299999999999999</v>
      </c>
      <c r="S149" s="28">
        <f t="shared" si="338"/>
        <v>150</v>
      </c>
      <c r="T149" s="28">
        <f t="shared" si="339"/>
        <v>140</v>
      </c>
      <c r="U149" s="28">
        <f t="shared" si="340"/>
        <v>130</v>
      </c>
      <c r="V149" s="28">
        <f t="shared" si="341"/>
        <v>110</v>
      </c>
      <c r="W149" s="39">
        <f t="shared" si="342"/>
        <v>500</v>
      </c>
      <c r="X149" s="39">
        <f t="shared" si="342"/>
        <v>350</v>
      </c>
      <c r="Y149" s="39">
        <f t="shared" si="342"/>
        <v>290</v>
      </c>
      <c r="Z149" s="39">
        <f t="shared" si="342"/>
        <v>200</v>
      </c>
      <c r="AA149" s="17">
        <f>'ĐẤT PNN'!U149</f>
        <v>3</v>
      </c>
      <c r="AB149" s="28">
        <f t="shared" si="343"/>
        <v>110</v>
      </c>
      <c r="AC149" s="28">
        <f t="shared" si="344"/>
        <v>90</v>
      </c>
      <c r="AD149" s="28">
        <f t="shared" si="345"/>
        <v>80</v>
      </c>
      <c r="AE149" s="28">
        <f t="shared" si="346"/>
        <v>70</v>
      </c>
      <c r="AF149" s="71">
        <f t="shared" si="347"/>
        <v>370</v>
      </c>
      <c r="AG149" s="71">
        <f t="shared" si="348"/>
        <v>230</v>
      </c>
      <c r="AH149" s="71">
        <f t="shared" si="349"/>
        <v>180</v>
      </c>
      <c r="AI149" s="71">
        <f t="shared" si="350"/>
        <v>130</v>
      </c>
      <c r="AJ149" s="86">
        <f>'ĐẤT PNN'!I149-'ĐẤT NN'!P149</f>
        <v>80</v>
      </c>
    </row>
    <row r="150" spans="1:36" ht="141.75" customHeight="1" x14ac:dyDescent="0.25">
      <c r="A150" s="26">
        <f t="shared" si="317"/>
        <v>145</v>
      </c>
      <c r="B150" s="26" t="str">
        <f>'ĐẤT PNN'!B150</f>
        <v>VT2*0,8</v>
      </c>
      <c r="C150" s="100" t="str">
        <f t="shared" si="335"/>
        <v>CM24NT2</v>
      </c>
      <c r="D150" s="18" t="s">
        <v>171</v>
      </c>
      <c r="E150" s="18" t="s">
        <v>131</v>
      </c>
      <c r="F150" s="18" t="s">
        <v>179</v>
      </c>
      <c r="G150" s="18" t="s">
        <v>178</v>
      </c>
      <c r="H150" s="91" t="str">
        <f t="shared" si="318"/>
        <v>Xã Sông RayCác đường nhóm IIVị trí 1150</v>
      </c>
      <c r="I150" s="87"/>
      <c r="J150" s="87"/>
      <c r="K150" s="141" t="str">
        <f>'ĐẤT PNN'!D150</f>
        <v>Các tuyến đường giao thông không đấu nối trực tiếp và thông ra Đường tỉnh 765 đi Làng Dân tộc đoạn từ Đường tỉnh 765 đến Hết ranh thửa đất số 297, tờ BĐĐC số 89 về bên trái và hết ranh thửa đất số 117, tờ BĐĐC số 89 về bên phải, xã Sông Ray có hiện trạng là đường nhựa, bê tông xi măng:
- Có bề rộng ≥5m, cách đường giao thông ≤1.000m.
- Có bề rộng từ ≥3m đến &lt;5m, cách đường giao thông ≤500m.</v>
      </c>
      <c r="L150" s="142"/>
      <c r="M150" s="143"/>
      <c r="N150" s="83">
        <f t="shared" si="336"/>
        <v>140</v>
      </c>
      <c r="O150" s="83">
        <f t="shared" si="337"/>
        <v>90</v>
      </c>
      <c r="P150" s="83">
        <v>350</v>
      </c>
      <c r="Q150" s="83">
        <v>230</v>
      </c>
      <c r="R150" s="92">
        <v>1.1299999999999999</v>
      </c>
      <c r="S150" s="28">
        <f t="shared" si="338"/>
        <v>150</v>
      </c>
      <c r="T150" s="28">
        <f t="shared" si="339"/>
        <v>140</v>
      </c>
      <c r="U150" s="28">
        <f t="shared" si="340"/>
        <v>130</v>
      </c>
      <c r="V150" s="28">
        <f t="shared" si="341"/>
        <v>110</v>
      </c>
      <c r="W150" s="39">
        <f t="shared" si="342"/>
        <v>500</v>
      </c>
      <c r="X150" s="39">
        <f t="shared" si="342"/>
        <v>350</v>
      </c>
      <c r="Y150" s="39">
        <f t="shared" si="342"/>
        <v>290</v>
      </c>
      <c r="Z150" s="39">
        <f t="shared" si="342"/>
        <v>200</v>
      </c>
      <c r="AA150" s="17">
        <f>'ĐẤT PNN'!U150</f>
        <v>3</v>
      </c>
      <c r="AB150" s="28">
        <f t="shared" si="343"/>
        <v>110</v>
      </c>
      <c r="AC150" s="28">
        <f t="shared" si="344"/>
        <v>90</v>
      </c>
      <c r="AD150" s="28">
        <f t="shared" si="345"/>
        <v>80</v>
      </c>
      <c r="AE150" s="28">
        <f t="shared" si="346"/>
        <v>70</v>
      </c>
      <c r="AF150" s="71">
        <f t="shared" si="347"/>
        <v>370</v>
      </c>
      <c r="AG150" s="71">
        <f t="shared" si="348"/>
        <v>230</v>
      </c>
      <c r="AH150" s="71">
        <f t="shared" si="349"/>
        <v>180</v>
      </c>
      <c r="AI150" s="71">
        <f t="shared" si="350"/>
        <v>130</v>
      </c>
      <c r="AJ150" s="86">
        <f>'ĐẤT PNN'!I150-'ĐẤT NN'!P150</f>
        <v>30</v>
      </c>
    </row>
    <row r="151" spans="1:36" ht="157.5" customHeight="1" x14ac:dyDescent="0.25">
      <c r="A151" s="26">
        <f t="shared" si="317"/>
        <v>146</v>
      </c>
      <c r="B151" s="26" t="str">
        <f>'ĐẤT PNN'!B151</f>
        <v>VT3*0,8</v>
      </c>
      <c r="C151" s="100" t="str">
        <f t="shared" si="335"/>
        <v>CM24NT2</v>
      </c>
      <c r="D151" s="18" t="s">
        <v>173</v>
      </c>
      <c r="E151" s="18" t="s">
        <v>131</v>
      </c>
      <c r="F151" s="18" t="s">
        <v>180</v>
      </c>
      <c r="G151" s="18" t="s">
        <v>178</v>
      </c>
      <c r="H151" s="91" t="str">
        <f t="shared" si="318"/>
        <v>Xã Sông RayCác đường nhóm IIVị trí 1150</v>
      </c>
      <c r="I151" s="87"/>
      <c r="J151" s="87"/>
      <c r="K151" s="141" t="str">
        <f>'ĐẤT PNN'!D151</f>
        <v>Các tuyến đường giao thông không đấu nối trực tiếp và thông ra Đường tỉnh 765 đi Làng Dân tộc đoạn từ Đường tỉnh 765 đến Hết ranh thửa đất số 297, tờ BĐĐC số 89 về bên trái và hết ranh thửa đất số 117, tờ BĐĐC số 89 về bên phải, xã Sông Ray có hiện trạng là đường nhựa, bê tông xi măng:
- Có bề rộng ≥5m, cách đường giao thông &gt;1.000m.
- Có bề rộng từ ≥3m đến &lt;5m, cách đường giao thông từ &gt;500m đến ≤1.000m.
- Có bề rộng &lt;3m, cách đường giao thông ≤200m.</v>
      </c>
      <c r="L151" s="142"/>
      <c r="M151" s="143"/>
      <c r="N151" s="83">
        <f t="shared" si="336"/>
        <v>130</v>
      </c>
      <c r="O151" s="83">
        <f t="shared" si="337"/>
        <v>80</v>
      </c>
      <c r="P151" s="83">
        <v>290</v>
      </c>
      <c r="Q151" s="83">
        <v>180</v>
      </c>
      <c r="R151" s="92">
        <v>1.1299999999999999</v>
      </c>
      <c r="S151" s="28">
        <f t="shared" si="338"/>
        <v>150</v>
      </c>
      <c r="T151" s="28">
        <f t="shared" si="339"/>
        <v>140</v>
      </c>
      <c r="U151" s="28">
        <f t="shared" si="340"/>
        <v>130</v>
      </c>
      <c r="V151" s="28">
        <f t="shared" si="341"/>
        <v>110</v>
      </c>
      <c r="W151" s="39">
        <f t="shared" si="342"/>
        <v>500</v>
      </c>
      <c r="X151" s="39">
        <f t="shared" si="342"/>
        <v>350</v>
      </c>
      <c r="Y151" s="39">
        <f t="shared" si="342"/>
        <v>290</v>
      </c>
      <c r="Z151" s="39">
        <f t="shared" si="342"/>
        <v>200</v>
      </c>
      <c r="AA151" s="17">
        <f>'ĐẤT PNN'!U151</f>
        <v>3</v>
      </c>
      <c r="AB151" s="28">
        <f t="shared" si="343"/>
        <v>110</v>
      </c>
      <c r="AC151" s="28">
        <f t="shared" si="344"/>
        <v>90</v>
      </c>
      <c r="AD151" s="28">
        <f t="shared" si="345"/>
        <v>80</v>
      </c>
      <c r="AE151" s="28">
        <f t="shared" si="346"/>
        <v>70</v>
      </c>
      <c r="AF151" s="71">
        <f t="shared" si="347"/>
        <v>370</v>
      </c>
      <c r="AG151" s="71">
        <f t="shared" si="348"/>
        <v>230</v>
      </c>
      <c r="AH151" s="71">
        <f t="shared" si="349"/>
        <v>180</v>
      </c>
      <c r="AI151" s="71">
        <f t="shared" si="350"/>
        <v>130</v>
      </c>
      <c r="AJ151" s="86">
        <f>'ĐẤT PNN'!I151-'ĐẤT NN'!P151</f>
        <v>30</v>
      </c>
    </row>
    <row r="152" spans="1:36" ht="94.5" customHeight="1" x14ac:dyDescent="0.25">
      <c r="A152" s="26">
        <f t="shared" si="317"/>
        <v>147</v>
      </c>
      <c r="B152" s="26" t="str">
        <f>'ĐẤT PNN'!B152</f>
        <v>VT4*0,8</v>
      </c>
      <c r="C152" s="100" t="str">
        <f t="shared" si="335"/>
        <v>CM24NT2</v>
      </c>
      <c r="D152" s="18" t="s">
        <v>175</v>
      </c>
      <c r="E152" s="18" t="s">
        <v>131</v>
      </c>
      <c r="F152" s="18" t="s">
        <v>181</v>
      </c>
      <c r="G152" s="18" t="s">
        <v>178</v>
      </c>
      <c r="H152" s="91" t="str">
        <f t="shared" si="318"/>
        <v>Xã Sông RayCác đường nhóm IIVị trí 1150</v>
      </c>
      <c r="I152" s="87"/>
      <c r="J152" s="87"/>
      <c r="K152" s="141" t="str">
        <f>'ĐẤT PNN'!D152</f>
        <v>Các tuyến đường giao thông không đấu nối trực tiếp và thông ra Đường tỉnh 765 đi Làng Dân tộc đoạn từ Đường tỉnh 765 đến Hết ranh thửa đất số 297, tờ BĐĐC số 89 về bên trái và hết ranh thửa đất số 117, tờ BĐĐC số 89 về bên phải, xã Sông Ray có hiện trạng là đường nhựa, bê tông xi măng:
- Có bề rộng từ ≥3m đến &lt;5m, cách đường giao thông &gt;1.000m.
- Có bề rộng &lt;3m, cách đường giao thông &gt;200m.</v>
      </c>
      <c r="L152" s="142"/>
      <c r="M152" s="143"/>
      <c r="N152" s="83">
        <f t="shared" si="336"/>
        <v>110</v>
      </c>
      <c r="O152" s="83">
        <f t="shared" si="337"/>
        <v>70</v>
      </c>
      <c r="P152" s="83">
        <v>200</v>
      </c>
      <c r="Q152" s="83">
        <v>130</v>
      </c>
      <c r="R152" s="92">
        <v>1.1299999999999999</v>
      </c>
      <c r="S152" s="28">
        <f t="shared" si="338"/>
        <v>150</v>
      </c>
      <c r="T152" s="28">
        <f t="shared" si="339"/>
        <v>140</v>
      </c>
      <c r="U152" s="28">
        <f t="shared" si="340"/>
        <v>130</v>
      </c>
      <c r="V152" s="28">
        <f t="shared" si="341"/>
        <v>110</v>
      </c>
      <c r="W152" s="39">
        <f t="shared" si="342"/>
        <v>500</v>
      </c>
      <c r="X152" s="39">
        <f t="shared" si="342"/>
        <v>350</v>
      </c>
      <c r="Y152" s="39">
        <f t="shared" si="342"/>
        <v>290</v>
      </c>
      <c r="Z152" s="39">
        <f t="shared" si="342"/>
        <v>200</v>
      </c>
      <c r="AA152" s="17">
        <f>'ĐẤT PNN'!U152</f>
        <v>3</v>
      </c>
      <c r="AB152" s="28">
        <f t="shared" si="343"/>
        <v>110</v>
      </c>
      <c r="AC152" s="28">
        <f t="shared" si="344"/>
        <v>90</v>
      </c>
      <c r="AD152" s="28">
        <f t="shared" si="345"/>
        <v>80</v>
      </c>
      <c r="AE152" s="28">
        <f t="shared" si="346"/>
        <v>70</v>
      </c>
      <c r="AF152" s="71">
        <f t="shared" si="347"/>
        <v>370</v>
      </c>
      <c r="AG152" s="71">
        <f t="shared" si="348"/>
        <v>230</v>
      </c>
      <c r="AH152" s="71">
        <f t="shared" si="349"/>
        <v>180</v>
      </c>
      <c r="AI152" s="71">
        <f t="shared" si="350"/>
        <v>130</v>
      </c>
      <c r="AJ152" s="86">
        <f>'ĐẤT PNN'!I152-'ĐẤT NN'!P152</f>
        <v>50</v>
      </c>
    </row>
  </sheetData>
  <autoFilter ref="A5:AK152" xr:uid="{322743B0-3787-407F-BD51-422107DAF1CD}"/>
  <mergeCells count="133">
    <mergeCell ref="K105:M105"/>
    <mergeCell ref="K119:M119"/>
    <mergeCell ref="K120:M120"/>
    <mergeCell ref="K121:M121"/>
    <mergeCell ref="K122:M122"/>
    <mergeCell ref="K123:M123"/>
    <mergeCell ref="K124:M124"/>
    <mergeCell ref="K126:M126"/>
    <mergeCell ref="K127:M127"/>
    <mergeCell ref="K116:M116"/>
    <mergeCell ref="K106:M106"/>
    <mergeCell ref="K107:M107"/>
    <mergeCell ref="K108:M108"/>
    <mergeCell ref="K109:M109"/>
    <mergeCell ref="K110:M110"/>
    <mergeCell ref="K112:M112"/>
    <mergeCell ref="K113:M113"/>
    <mergeCell ref="K114:M114"/>
    <mergeCell ref="K115:M115"/>
    <mergeCell ref="K134:M134"/>
    <mergeCell ref="K135:M135"/>
    <mergeCell ref="K136:M136"/>
    <mergeCell ref="K137:M137"/>
    <mergeCell ref="K138:M138"/>
    <mergeCell ref="K147:M147"/>
    <mergeCell ref="K148:M148"/>
    <mergeCell ref="K133:M133"/>
    <mergeCell ref="K131:M131"/>
    <mergeCell ref="K129:M129"/>
    <mergeCell ref="K130:M130"/>
    <mergeCell ref="K117:M117"/>
    <mergeCell ref="K128:M128"/>
    <mergeCell ref="K149:M149"/>
    <mergeCell ref="K150:M150"/>
    <mergeCell ref="K151:M151"/>
    <mergeCell ref="K152:M152"/>
    <mergeCell ref="K140:M140"/>
    <mergeCell ref="K141:M141"/>
    <mergeCell ref="K142:M142"/>
    <mergeCell ref="K143:M143"/>
    <mergeCell ref="K144:M144"/>
    <mergeCell ref="K145:M145"/>
    <mergeCell ref="K103:M103"/>
    <mergeCell ref="K91:M91"/>
    <mergeCell ref="K92:M92"/>
    <mergeCell ref="K93:M93"/>
    <mergeCell ref="K94:M94"/>
    <mergeCell ref="K95:M95"/>
    <mergeCell ref="K96:M96"/>
    <mergeCell ref="K98:M98"/>
    <mergeCell ref="K99:M99"/>
    <mergeCell ref="K100:M100"/>
    <mergeCell ref="K101:M101"/>
    <mergeCell ref="K102:M102"/>
    <mergeCell ref="K89:M89"/>
    <mergeCell ref="K77:M77"/>
    <mergeCell ref="K78:M78"/>
    <mergeCell ref="K79:M79"/>
    <mergeCell ref="K80:M80"/>
    <mergeCell ref="K81:M81"/>
    <mergeCell ref="K82:M82"/>
    <mergeCell ref="K84:M84"/>
    <mergeCell ref="K85:M85"/>
    <mergeCell ref="K86:M86"/>
    <mergeCell ref="K87:M87"/>
    <mergeCell ref="K88:M88"/>
    <mergeCell ref="K75:M75"/>
    <mergeCell ref="K63:M63"/>
    <mergeCell ref="K64:M64"/>
    <mergeCell ref="K65:M65"/>
    <mergeCell ref="K66:M66"/>
    <mergeCell ref="K67:M67"/>
    <mergeCell ref="K68:M68"/>
    <mergeCell ref="K70:M70"/>
    <mergeCell ref="K71:M71"/>
    <mergeCell ref="K72:M72"/>
    <mergeCell ref="K73:M73"/>
    <mergeCell ref="K74:M74"/>
    <mergeCell ref="K61:M61"/>
    <mergeCell ref="K49:M49"/>
    <mergeCell ref="K50:M50"/>
    <mergeCell ref="K51:M51"/>
    <mergeCell ref="K52:M52"/>
    <mergeCell ref="K53:M53"/>
    <mergeCell ref="K54:M54"/>
    <mergeCell ref="K56:M56"/>
    <mergeCell ref="K57:M57"/>
    <mergeCell ref="K58:M58"/>
    <mergeCell ref="K59:M59"/>
    <mergeCell ref="K60:M60"/>
    <mergeCell ref="K47:M47"/>
    <mergeCell ref="K35:M35"/>
    <mergeCell ref="K36:M36"/>
    <mergeCell ref="K37:M37"/>
    <mergeCell ref="K38:M38"/>
    <mergeCell ref="K39:M39"/>
    <mergeCell ref="K40:M40"/>
    <mergeCell ref="K42:M42"/>
    <mergeCell ref="K43:M43"/>
    <mergeCell ref="K44:M44"/>
    <mergeCell ref="K45:M45"/>
    <mergeCell ref="K46:M46"/>
    <mergeCell ref="K33:M33"/>
    <mergeCell ref="K21:M21"/>
    <mergeCell ref="K22:M22"/>
    <mergeCell ref="K23:M23"/>
    <mergeCell ref="K24:M24"/>
    <mergeCell ref="K25:M25"/>
    <mergeCell ref="K26:M26"/>
    <mergeCell ref="K28:M28"/>
    <mergeCell ref="K29:M29"/>
    <mergeCell ref="K30:M30"/>
    <mergeCell ref="K31:M31"/>
    <mergeCell ref="K32:M32"/>
    <mergeCell ref="A1:R2"/>
    <mergeCell ref="N4:N5"/>
    <mergeCell ref="O4:O5"/>
    <mergeCell ref="P4:P5"/>
    <mergeCell ref="Q4:Q5"/>
    <mergeCell ref="R4:R5"/>
    <mergeCell ref="K19:M19"/>
    <mergeCell ref="K7:M7"/>
    <mergeCell ref="K8:M8"/>
    <mergeCell ref="K9:M9"/>
    <mergeCell ref="K10:M10"/>
    <mergeCell ref="K11:M11"/>
    <mergeCell ref="K12:M12"/>
    <mergeCell ref="K14:M14"/>
    <mergeCell ref="K15:M15"/>
    <mergeCell ref="K16:M16"/>
    <mergeCell ref="K17:M17"/>
    <mergeCell ref="K18:M18"/>
    <mergeCell ref="A3:R3"/>
  </mergeCells>
  <printOptions horizontalCentered="1" verticalCentered="1"/>
  <pageMargins left="0.25" right="0.25" top="0.25" bottom="0.25" header="0.39370078740157499" footer="0.27559055118110198"/>
  <pageSetup paperSize="9" scale="81"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2026-04-10T16:26:19Z</cp:lastPrinted>
  <dcterms:created xsi:type="dcterms:W3CDTF">2025-08-18T04:18:15Z</dcterms:created>
  <dcterms:modified xsi:type="dcterms:W3CDTF">2026-04-16T08:45:51Z</dcterms:modified>
</cp:coreProperties>
</file>